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44.2\SR - Pública\8ª GRR\Arielle\TR ARAME\"/>
    </mc:Choice>
  </mc:AlternateContent>
  <bookViews>
    <workbookView xWindow="0" yWindow="0" windowWidth="28800" windowHeight="12330" tabRatio="872"/>
  </bookViews>
  <sheets>
    <sheet name="PFP" sheetId="1" r:id="rId1"/>
    <sheet name="FPRO_I Salários Equipe Técnica" sheetId="2" r:id="rId2"/>
    <sheet name="FPRO_II  Viagens" sheetId="3" r:id="rId3"/>
    <sheet name="FPRO_III Ser Graf" sheetId="4" r:id="rId4"/>
    <sheet name="FPRO-IV Topografia" sheetId="5" r:id="rId5"/>
    <sheet name="FPRO_V Geotecnia" sheetId="6" r:id="rId6"/>
    <sheet name="FPRO-VI Serviços Auxiliares" sheetId="12" r:id="rId7"/>
    <sheet name="FPRO_VII Cronog Fisico" sheetId="7" r:id="rId8"/>
    <sheet name="FPRO_VIII_Det_Custos Adm_" sheetId="9" r:id="rId9"/>
    <sheet name="FPRO_IX Det_ Desp Fiscais" sheetId="10" r:id="rId10"/>
    <sheet name="FPRO_X Det_ Enc_ Soc_" sheetId="11" r:id="rId11"/>
  </sheets>
  <definedNames>
    <definedName name="_xlnm.Print_Area" localSheetId="1">'FPRO_I Salários Equipe Técnica'!$A$1:$E$39</definedName>
    <definedName name="_xlnm.Print_Area" localSheetId="2">'FPRO_II  Viagens'!$A$1:$E$39</definedName>
    <definedName name="_xlnm.Print_Area" localSheetId="3">'FPRO_III Ser Graf'!$A$1:$E$38</definedName>
    <definedName name="_xlnm.Print_Area" localSheetId="5">'FPRO_V Geotecnia'!$A$1:$F$81</definedName>
    <definedName name="_xlnm.Print_Area" localSheetId="7">'FPRO_VII Cronog Fisico'!$A$1:$D$37</definedName>
    <definedName name="_xlnm.Print_Area" localSheetId="8">'FPRO_VIII_Det_Custos Adm_'!$A$1:$C$29</definedName>
    <definedName name="_xlnm.Print_Area" localSheetId="10">'FPRO_X Det_ Enc_ Soc_'!$A$1:$D$70</definedName>
    <definedName name="_xlnm.Print_Area" localSheetId="4">'FPRO-IV Topografia'!$A$1:$F$52</definedName>
    <definedName name="_xlnm.Print_Area" localSheetId="6">'FPRO-VI Serviços Auxiliares'!$A$1:$F$35</definedName>
    <definedName name="_xlnm.Print_Area" localSheetId="0">PFP!$A$1:$B$48</definedName>
    <definedName name="_xlnm.Print_Area">'FPRO_I Salários Equipe Técnica'!#REF!</definedName>
    <definedName name="Print_Area_1">'FPRO_II  Viagens'!$A$30:$E$39</definedName>
    <definedName name="Print_Area_10">PFP!$A$17:$B$48</definedName>
    <definedName name="Print_Area_2">'FPRO_III Ser Graf'!$A$16:$E$37</definedName>
    <definedName name="Print_Area_3">'FPRO_V Geotecnia'!$A$19:$F$69</definedName>
    <definedName name="Print_Area_4">'FPRO_VII Cronog Fisico'!$A$19:$D$26</definedName>
    <definedName name="Print_Area_5">#REF!</definedName>
    <definedName name="Print_Area_6">'FPRO_VIII_Det_Custos Adm_'!#REF!</definedName>
    <definedName name="Print_Area_7">'FPRO_IX Det_ Desp Fiscais'!$A$28:$C$35</definedName>
    <definedName name="Print_Area_8">'FPRO_X Det_ Enc_ Soc_'!$A$17:$D$69</definedName>
    <definedName name="Print_Area_9" localSheetId="6">'FPRO-VI Serviços Auxiliares'!$A$19:$F$22</definedName>
    <definedName name="Print_Area_9">'FPRO-IV Topografia'!$A$17:$F$42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0" i="12" l="1"/>
  <c r="C26" i="3" l="1"/>
  <c r="E26" i="3" s="1"/>
  <c r="E21" i="4"/>
  <c r="E20" i="4"/>
  <c r="E19" i="4"/>
  <c r="D26" i="7"/>
  <c r="E25" i="3"/>
  <c r="E27" i="3" l="1"/>
  <c r="B21" i="10" l="1"/>
  <c r="C19" i="10" s="1"/>
  <c r="C21" i="9"/>
  <c r="A34" i="1" s="1"/>
  <c r="C20" i="10" l="1"/>
  <c r="C18" i="10"/>
  <c r="E20" i="3"/>
  <c r="E21" i="3"/>
  <c r="E23" i="3" l="1"/>
  <c r="C21" i="10"/>
  <c r="A36" i="1" s="1"/>
  <c r="A35" i="10" l="1"/>
  <c r="E29" i="3"/>
  <c r="B27" i="1" s="1"/>
  <c r="E29" i="2" l="1"/>
  <c r="E27" i="2"/>
  <c r="E23" i="2"/>
  <c r="E24" i="2"/>
  <c r="E22" i="2"/>
  <c r="E30" i="2" l="1"/>
  <c r="B21" i="1" s="1"/>
  <c r="F24" i="12" l="1"/>
  <c r="B45" i="1" s="1"/>
  <c r="F57" i="6" l="1"/>
  <c r="H25" i="5" l="1"/>
  <c r="H22" i="5"/>
  <c r="H21" i="5"/>
  <c r="D55" i="11" l="1"/>
  <c r="C55" i="11"/>
  <c r="D50" i="11"/>
  <c r="C50" i="11"/>
  <c r="D42" i="11"/>
  <c r="C42" i="11"/>
  <c r="D29" i="11"/>
  <c r="C29" i="11"/>
  <c r="F66" i="6"/>
  <c r="F65" i="6"/>
  <c r="F49" i="6"/>
  <c r="F48" i="6"/>
  <c r="F47" i="6"/>
  <c r="F46" i="6"/>
  <c r="F45" i="6"/>
  <c r="F44" i="6"/>
  <c r="F43" i="6"/>
  <c r="F42" i="6"/>
  <c r="F38" i="6"/>
  <c r="F32" i="6"/>
  <c r="F31" i="6"/>
  <c r="F38" i="5"/>
  <c r="F37" i="5"/>
  <c r="F35" i="5"/>
  <c r="F34" i="5"/>
  <c r="F33" i="5"/>
  <c r="E27" i="5"/>
  <c r="E31" i="5" s="1"/>
  <c r="F31" i="5" s="1"/>
  <c r="E26" i="5"/>
  <c r="E30" i="5" s="1"/>
  <c r="E25" i="5"/>
  <c r="E29" i="5" s="1"/>
  <c r="F29" i="5" s="1"/>
  <c r="F23" i="5"/>
  <c r="F22" i="5"/>
  <c r="F21" i="5"/>
  <c r="F20" i="5"/>
  <c r="F69" i="6" l="1"/>
  <c r="B44" i="1" s="1"/>
  <c r="E25" i="4"/>
  <c r="B28" i="1" s="1"/>
  <c r="B29" i="1" s="1"/>
  <c r="C57" i="11"/>
  <c r="D57" i="11"/>
  <c r="A24" i="1" s="1"/>
  <c r="F27" i="5"/>
  <c r="F25" i="5"/>
  <c r="F26" i="5"/>
  <c r="A34" i="10"/>
  <c r="F30" i="5"/>
  <c r="B22" i="1" l="1"/>
  <c r="B34" i="1" l="1"/>
  <c r="B24" i="1"/>
  <c r="B25" i="1" s="1"/>
  <c r="B31" i="1" s="1"/>
  <c r="B35" i="1" s="1"/>
  <c r="F40" i="5"/>
  <c r="B43" i="1" l="1"/>
  <c r="B46" i="1" s="1"/>
  <c r="B36" i="1" l="1"/>
  <c r="B37" i="1" l="1"/>
  <c r="B39" i="1" s="1"/>
  <c r="B48" i="1" l="1"/>
</calcChain>
</file>

<file path=xl/sharedStrings.xml><?xml version="1.0" encoding="utf-8"?>
<sst xmlns="http://schemas.openxmlformats.org/spreadsheetml/2006/main" count="546" uniqueCount="346">
  <si>
    <t>PROPOSTA FINANCEIRA DO PROJETO</t>
  </si>
  <si>
    <t>CÓDIGO:</t>
  </si>
  <si>
    <t>NOME DA CONSULTORA:</t>
  </si>
  <si>
    <t>EDITAL:</t>
  </si>
  <si>
    <t>OBJETO:</t>
  </si>
  <si>
    <t>SERVIÇOS PAGOS A PREÇO GLOBAL</t>
  </si>
  <si>
    <t>CUSTOS DIRETOS</t>
  </si>
  <si>
    <t>MÃO DE OBRA</t>
  </si>
  <si>
    <t>ENCARGOS SOCIAIS</t>
  </si>
  <si>
    <t>OUTRAS DESPESAS</t>
  </si>
  <si>
    <t>CUSTOS INDIRETOS</t>
  </si>
  <si>
    <t>SERVIÇOS PAGOS A PREÇO UNITÁRIO</t>
  </si>
  <si>
    <t>TOTAL DOS SERVIÇOS PAGOS A PREÇO UNITÁRIO</t>
  </si>
  <si>
    <t>TOTAL DA PROPOSTA</t>
  </si>
  <si>
    <t>NOME DO INFORMANTE:</t>
  </si>
  <si>
    <t>QUALIFICAÇÃO:</t>
  </si>
  <si>
    <t>ASSINATURA:</t>
  </si>
  <si>
    <t>DATA:</t>
  </si>
  <si>
    <t>OBSERVAÇÃO:</t>
  </si>
  <si>
    <t>SALÁRIOS DA EQUIPE TÉCNICA</t>
  </si>
  <si>
    <t>EQUIPE TÉCNICA</t>
  </si>
  <si>
    <t>B1</t>
  </si>
  <si>
    <t>B2</t>
  </si>
  <si>
    <t>NÍVEL SUPERIOR</t>
  </si>
  <si>
    <t>C</t>
  </si>
  <si>
    <t>Profissional  Pleno</t>
  </si>
  <si>
    <t>P1</t>
  </si>
  <si>
    <t>Profissional  Médio</t>
  </si>
  <si>
    <t>P2</t>
  </si>
  <si>
    <t>Profissional Júnior</t>
  </si>
  <si>
    <t>P3</t>
  </si>
  <si>
    <t>Profissional Trainee</t>
  </si>
  <si>
    <t>NÍVEL TÉCNICO</t>
  </si>
  <si>
    <t>Técnico - Profissional Pleno</t>
  </si>
  <si>
    <t>T1</t>
  </si>
  <si>
    <t>A1</t>
  </si>
  <si>
    <t>Ajudante Administrativo</t>
  </si>
  <si>
    <t>A2</t>
  </si>
  <si>
    <t>A3</t>
  </si>
  <si>
    <t>A4</t>
  </si>
  <si>
    <t>VIAGENS DA EQUIPE TÉCNICA</t>
  </si>
  <si>
    <t>DIÁRIAS</t>
  </si>
  <si>
    <t>A</t>
  </si>
  <si>
    <t>SERVIÇOS GRÁFICOS</t>
  </si>
  <si>
    <t>Levantamentos, Diagnóstico e Estudo de Alternativas</t>
  </si>
  <si>
    <t>Minuta do Relatorio Final</t>
  </si>
  <si>
    <t>Relatório Final</t>
  </si>
  <si>
    <t>1 - RELACIONAR OS RELATÓRIOS COM SUAS RESPECTIVAS QUANTIDADES E Nº DE VIAS, BEM COMO COM SEUS CUSTOS COM IMPRESSÃO</t>
  </si>
  <si>
    <t>SERVIÇOS TOPOGRÁFICOS</t>
  </si>
  <si>
    <t>Amarração Planialtimétrica</t>
  </si>
  <si>
    <t>1.1</t>
  </si>
  <si>
    <t>Pontos GPS de dupla frequencia (L1/L2)</t>
  </si>
  <si>
    <t>un</t>
  </si>
  <si>
    <t>1.2</t>
  </si>
  <si>
    <t>Pontos GPS de uma frequencia (L1)</t>
  </si>
  <si>
    <t>1.3</t>
  </si>
  <si>
    <t>Poligonal eletrônica classe IIP</t>
  </si>
  <si>
    <t>km</t>
  </si>
  <si>
    <t>1.4</t>
  </si>
  <si>
    <t>Nivelamento Geométrico classe IIN</t>
  </si>
  <si>
    <t>2.1</t>
  </si>
  <si>
    <t>2.2</t>
  </si>
  <si>
    <t>2.3</t>
  </si>
  <si>
    <t>Seções Transversais (Nivelamento IIN)</t>
  </si>
  <si>
    <t>Jazidas</t>
  </si>
  <si>
    <t>3.1</t>
  </si>
  <si>
    <t>3.2</t>
  </si>
  <si>
    <t>3.3</t>
  </si>
  <si>
    <t>4.1</t>
  </si>
  <si>
    <t>4.2</t>
  </si>
  <si>
    <t>4.3</t>
  </si>
  <si>
    <t>Monumentação</t>
  </si>
  <si>
    <t>5.1</t>
  </si>
  <si>
    <t>Marco de Concreto (8x12x60cm)</t>
  </si>
  <si>
    <t>5.2</t>
  </si>
  <si>
    <t>Barrotes de Madeira (10x10x50cm)</t>
  </si>
  <si>
    <t>Piquetes de Madeira (2x2x20cm)</t>
  </si>
  <si>
    <t>Abertura de Picadas</t>
  </si>
  <si>
    <t>Recomposição de cercas de arame</t>
  </si>
  <si>
    <t>m</t>
  </si>
  <si>
    <t>Abertura de picada manual</t>
  </si>
  <si>
    <t>m²</t>
  </si>
  <si>
    <t>1 - OS SERVIÇOS  PAGOS A PREÇOS UNITÁRIOS INCLUEM OS CUSTOS DE MÃO DE OBRA,  EQUIPAMENTOS, MATERIIAIS E   VEÍCULOS UTILIZADOS NA SUA EXECUÇÃO; BEM COMO CUSTOS DE ADMINISTRAÇÃO E DESPESAS FISCAIS</t>
  </si>
  <si>
    <t>SERVIÇOS GEOTÉCNICOS</t>
  </si>
  <si>
    <t>SONDAGEM MISTA</t>
  </si>
  <si>
    <t>Sondagem Rotativa</t>
  </si>
  <si>
    <t>und</t>
  </si>
  <si>
    <t/>
  </si>
  <si>
    <t>- Ø N</t>
  </si>
  <si>
    <t>- Ø B</t>
  </si>
  <si>
    <t>- Ø B (sondagem em solo)</t>
  </si>
  <si>
    <t>- 0  a  200 metros</t>
  </si>
  <si>
    <t>- 201 a 500 metros</t>
  </si>
  <si>
    <t>- Acima de 500 metros</t>
  </si>
  <si>
    <t>Sondagem a Percussão</t>
  </si>
  <si>
    <t>- Mobilização/desmobilização de equipamento</t>
  </si>
  <si>
    <t>- Sondagem à percussão com SPT</t>
  </si>
  <si>
    <t>- 0 a 200 metros</t>
  </si>
  <si>
    <t>- 201 a  500 metros</t>
  </si>
  <si>
    <t>2.</t>
  </si>
  <si>
    <t>SONDAGEM SÍSMICA DE REFRAÇÃO</t>
  </si>
  <si>
    <t>3.</t>
  </si>
  <si>
    <t>SONDAGEM A  TRADO (4")</t>
  </si>
  <si>
    <t>4.</t>
  </si>
  <si>
    <t>POÇOS DE INSPEÇÃO com retroescavadeira</t>
  </si>
  <si>
    <t>5.</t>
  </si>
  <si>
    <t>ENSAIOS</t>
  </si>
  <si>
    <t>Ensaios em solos</t>
  </si>
  <si>
    <t>ensaio</t>
  </si>
  <si>
    <t>5.1.1</t>
  </si>
  <si>
    <t>Umidade Natural</t>
  </si>
  <si>
    <t>5.1.2</t>
  </si>
  <si>
    <t>Densidade Natural</t>
  </si>
  <si>
    <t>5.1.3</t>
  </si>
  <si>
    <t>Limite de Liquidez</t>
  </si>
  <si>
    <t>5.1.4</t>
  </si>
  <si>
    <t>Limite de Plasticidade</t>
  </si>
  <si>
    <t>5.1.5</t>
  </si>
  <si>
    <t>Granulometria por Peneiramento</t>
  </si>
  <si>
    <t>5.1.6</t>
  </si>
  <si>
    <t>Granulometria por Sedimentação</t>
  </si>
  <si>
    <t>5.1.7</t>
  </si>
  <si>
    <t>Ensaio compactação Proctor Normal</t>
  </si>
  <si>
    <t>5.1.8</t>
  </si>
  <si>
    <t>Massa Especifica  Real dos Grãos</t>
  </si>
  <si>
    <t>5.1.9</t>
  </si>
  <si>
    <t>Adensamento Oedométrico</t>
  </si>
  <si>
    <t>5.1.10</t>
  </si>
  <si>
    <t>Triaxial (UU) não consolidado não drenado</t>
  </si>
  <si>
    <t>5.1.11</t>
  </si>
  <si>
    <t>Triaxial (CU) consolidado - não drenado</t>
  </si>
  <si>
    <t>5.1.12</t>
  </si>
  <si>
    <t>Expansão (pressão de expansão)</t>
  </si>
  <si>
    <t>5.1.13</t>
  </si>
  <si>
    <t>Dispersão</t>
  </si>
  <si>
    <t>5.1.13.1</t>
  </si>
  <si>
    <t>Granulometria Comparativa</t>
  </si>
  <si>
    <t>5.1.13.2</t>
  </si>
  <si>
    <t>Crumb Test</t>
  </si>
  <si>
    <t>5.1.14</t>
  </si>
  <si>
    <t>Infiltração</t>
  </si>
  <si>
    <t>5.1.15</t>
  </si>
  <si>
    <t>Ensaio de Perda d''agua (05 estágios)</t>
  </si>
  <si>
    <t>5.1.16</t>
  </si>
  <si>
    <t>Análise da Areia</t>
  </si>
  <si>
    <t>5.1.16.1</t>
  </si>
  <si>
    <t>Análise Química da Areia</t>
  </si>
  <si>
    <t>5.1.16.2</t>
  </si>
  <si>
    <t>Mineralogia da Areia</t>
  </si>
  <si>
    <t>5.1.17</t>
  </si>
  <si>
    <t>Mineralogia</t>
  </si>
  <si>
    <t>5.1.18</t>
  </si>
  <si>
    <t>Abrasão "Los Angeles "</t>
  </si>
  <si>
    <t>5.1.19</t>
  </si>
  <si>
    <t>Reatividade Potencial</t>
  </si>
  <si>
    <t>5.1.20</t>
  </si>
  <si>
    <t>Permeabilidade vertical de carga variavel</t>
  </si>
  <si>
    <t>5.1.21</t>
  </si>
  <si>
    <t>Permeabilidade "in situ"</t>
  </si>
  <si>
    <t>Indice de Suporte California ISC com amostras não trabalhadas</t>
  </si>
  <si>
    <t>E01</t>
  </si>
  <si>
    <t>Serviços Topográficos</t>
  </si>
  <si>
    <t>E02</t>
  </si>
  <si>
    <t>E03</t>
  </si>
  <si>
    <t>Diagnóstico e Estudo de Concepção</t>
  </si>
  <si>
    <t>E04</t>
  </si>
  <si>
    <t>Serviços Geotécnicos</t>
  </si>
  <si>
    <t>E05</t>
  </si>
  <si>
    <t>Minuta do Projeto Básico:</t>
  </si>
  <si>
    <t>Projeto Básico Final</t>
  </si>
  <si>
    <t>DETALHAMENTO DO CUSTO DE ADMINISTRAÇÃO</t>
  </si>
  <si>
    <t>VALORES</t>
  </si>
  <si>
    <t>%</t>
  </si>
  <si>
    <t>Custos da equipe da administração central da empresa consultora (diretoria, pessoal técnico de apoio e pessoal administrativo não diretamente vinculado à prestação dos serviços)</t>
  </si>
  <si>
    <t>Despesas com aluguéis, comunicação, manutenção e transporte não diretamente relacionados com o custo direto dos serviços</t>
  </si>
  <si>
    <t>1 - RELACIONAR OS CUSTOS DE ADMINISTRAÇÃO COM RESPECTIVOS PERCENTUAIS INCIDENTES NA MÃO -DE-OBRA DOS SERVIÇOS</t>
  </si>
  <si>
    <t>DETALHAMENTO DAS DESPESAS FISCAIS</t>
  </si>
  <si>
    <t>1 - ISS</t>
  </si>
  <si>
    <t>2 - PIS</t>
  </si>
  <si>
    <t>3 - COFINS</t>
  </si>
  <si>
    <t>1 - DISCRIMINAR OS TRIBUTOS QUE INCIDEM SOBRE OS CUSTOS DA PRESTAÇÃO DOS SERVIÇOS</t>
  </si>
  <si>
    <t>3 - AS DESPESAS FISCAIS (DF) INCIDEM SOBRE O TOTAL DA FATURA E NÃO SOBRE OS CUSTOS INCORRIDOS,  DEVENDO SER CALCULADO O DF' APLICANDO-SE A SEGUINTE FÓRMULA:</t>
  </si>
  <si>
    <t>DF' = { [ 1 / ( 1 - DF) ] - 1 } x 100</t>
  </si>
  <si>
    <t>HORISTA %</t>
  </si>
  <si>
    <t>MENSALISTA %</t>
  </si>
  <si>
    <t>ENCARGOS SOCIAIS BÁSICOS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</si>
  <si>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</si>
  <si>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</si>
  <si>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</si>
  <si>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</si>
  <si>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</si>
  <si>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</si>
  <si>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</si>
  <si>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</si>
  <si>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</si>
  <si>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 de trabalho</t>
  </si>
  <si>
    <t>A8</t>
  </si>
  <si>
    <t>FGTS</t>
  </si>
  <si>
    <t>A9</t>
  </si>
  <si>
    <t>Seconci</t>
  </si>
  <si>
    <t>B</t>
  </si>
  <si>
    <t>ENCARGOS SOCIAIS QUE RECEBEM INCIDÊNCIA DE "A"</t>
  </si>
  <si>
    <t>Repouso semanal remunerado</t>
  </si>
  <si>
    <t>Não incide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</si>
  <si>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</si>
  <si>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</si>
  <si>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</si>
  <si>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</si>
  <si>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</si>
  <si>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</si>
  <si>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</si>
  <si>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</si>
  <si>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</si>
  <si>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</si>
  <si>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</si>
  <si>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</si>
  <si>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</si>
  <si>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</si>
  <si>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</si>
  <si>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</si>
  <si>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</si>
  <si>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ENCARGOS SOCIAIS QUE NÃO RECEBEM INCIDÊNCIA DE "A"</t>
  </si>
  <si>
    <t>C1</t>
  </si>
  <si>
    <t>Aviso prévio indenizado – decreto 6.727/2009</t>
  </si>
  <si>
    <t>C2</t>
  </si>
  <si>
    <t>Aviso prévio trabalhado – decreto 6.727/2010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</si>
  <si>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</si>
  <si>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</si>
  <si>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</si>
  <si>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</si>
  <si>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</si>
  <si>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</si>
  <si>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</si>
  <si>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>REINCIDÊNCIAS</t>
  </si>
  <si>
    <t>D1</t>
  </si>
  <si>
    <t>Reincidência de Grupo "A" sobre Grupo "B"</t>
  </si>
  <si>
    <t>D2</t>
  </si>
  <si>
    <t>Reincidência de Grupo "A" sobre aviso prévio trabalhado e reincidência do FGTS sobre aviso prévio indenizado</t>
  </si>
  <si>
    <t>1 - DISCRIMINAR OS ENCARGOS SOCIAIS COM SEUS RESPECTIVOS PERCENTUAS, TOTALIZANDO OS MESMOS.</t>
  </si>
  <si>
    <t>Outras despesas que afetam o custo de produção como: avaliação do concreto com ensaios, treinamento, biblioteca, programa de qualidade, auditoria interna e externa</t>
  </si>
  <si>
    <t>1.1.1</t>
  </si>
  <si>
    <t>1.1.2</t>
  </si>
  <si>
    <t>1.1.3</t>
  </si>
  <si>
    <t>1.1.2.1</t>
  </si>
  <si>
    <t>1.1.2.2</t>
  </si>
  <si>
    <t>1.1.2.3</t>
  </si>
  <si>
    <t>1.1.3.1</t>
  </si>
  <si>
    <t>1.1.3.2</t>
  </si>
  <si>
    <t>1.1.3.3</t>
  </si>
  <si>
    <t>Deslocamento/instalação de equipam.</t>
  </si>
  <si>
    <t>Deslocamento/instalação do equipamento</t>
  </si>
  <si>
    <t>Mobilização/desmobilização de equipamento</t>
  </si>
  <si>
    <t>Em jazidas graníticas e rochas afins</t>
  </si>
  <si>
    <t>1.2.1</t>
  </si>
  <si>
    <t>1.2.2</t>
  </si>
  <si>
    <t>SERVIÇOS AUXILIARES</t>
  </si>
  <si>
    <t>Análise fisico-química e bacteriológica da água do corpo receptor</t>
  </si>
  <si>
    <t>1 - OS SERVIÇOS  PAGOS A PREÇOS UNITÁRIOS INCLUEM OS CUSTOS DE MÃO-DE-OBRA,  EQUIPAMENTOS E MATERIAIS UTILIZADOS NA SUA EXECUÇÃO, BEM COMO LUCRO, CUSTOS DE ADMINISTRAÇÃO E DESPESAS FISCAIS</t>
  </si>
  <si>
    <t>1 - OS SERVIÇOS  PAGOS A PREÇOS UNITÁRIOS INCLUEM OS CUSTOS DE MÃO DE OBRA,  EQUIPAMENTOS, MATERIIAIS E  VEÍCULOS UTILIZADOS NA SUA EXECUÇÃO; BEM COMO CUSTOS DE ADMINISTRAÇÃO E DESPESAS FISCAIS</t>
  </si>
  <si>
    <t>Coliformes termotolerantes, DBO, fósforo total, nitrogênio total, OD, pH, temperatura, turbidez e sólidos totais.</t>
  </si>
  <si>
    <t xml:space="preserve"> Estações de Bombeamento, Drenagem, Canais, Tubulações</t>
  </si>
  <si>
    <t>TOTAL DOS CUSTOS INDIRETOS:</t>
  </si>
  <si>
    <t>TOTAL DOS CUSTOS DIRETOS:</t>
  </si>
  <si>
    <t>TOTAL DOS SERVIÇOS PAGOS A PREÇO GLOBAL:</t>
  </si>
  <si>
    <t>ELABORAÇÃO DO PROJETO BÁSICO DE ENGENHARIA DO SISTEMA DE ESGOTAMENTO SANITÁRIO E DRENAGEM URBANA DO MUNICÍPIO DE ARAME, NO ESTADO DO MARANHÃO</t>
  </si>
  <si>
    <t>FPRO - I</t>
  </si>
  <si>
    <t>Elaboração do Projeto Básico de Engenharia do Sistema de Esgotamento Sanitário e Drenagem Urbana do Município de ARAME, no Estado do Maranhão</t>
  </si>
  <si>
    <t>Quantidade</t>
  </si>
  <si>
    <t>NÍVEL ADMINISTRATIVO</t>
  </si>
  <si>
    <t>VIAGENS - Trechos Aéreos e Terrestres</t>
  </si>
  <si>
    <t>FPRO - II</t>
  </si>
  <si>
    <t>Trechos Aéreos (Sede-SLZ-Sede)</t>
  </si>
  <si>
    <t>Total - Diárias:</t>
  </si>
  <si>
    <t>Total - Viagens:</t>
  </si>
  <si>
    <t>FPRO - III</t>
  </si>
  <si>
    <t>FPRO - V</t>
  </si>
  <si>
    <t>5.1.22</t>
  </si>
  <si>
    <t>Total Geral - Viagens da Equipe Técnica:</t>
  </si>
  <si>
    <t>Total Geral - Salário Equipe (R$):</t>
  </si>
  <si>
    <t>Total Geral - Serviços Gráficos:</t>
  </si>
  <si>
    <t>Total Geral - Serviços Topográficos:</t>
  </si>
  <si>
    <t>Total Geral - Serviços Geotécnicos:</t>
  </si>
  <si>
    <t>FPRO - VIII</t>
  </si>
  <si>
    <t>FPRO - IX</t>
  </si>
  <si>
    <t>Unidade</t>
  </si>
  <si>
    <t>Nº de Vias</t>
  </si>
  <si>
    <t>Descrição</t>
  </si>
  <si>
    <t>Categoria</t>
  </si>
  <si>
    <t>Valor (R$)</t>
  </si>
  <si>
    <t>Unitário</t>
  </si>
  <si>
    <t>Total</t>
  </si>
  <si>
    <t>Salário (R$)</t>
  </si>
  <si>
    <t>Item</t>
  </si>
  <si>
    <t>Total Geral - Serviços Auxiliares:</t>
  </si>
  <si>
    <t>Sequência</t>
  </si>
  <si>
    <t>Tarefa</t>
  </si>
  <si>
    <t>Relatório / Serviço de Campo</t>
  </si>
  <si>
    <t>Quant. de Dias</t>
  </si>
  <si>
    <t>Total Geral - Custo de Administração:</t>
  </si>
  <si>
    <t>Total Geral - Despesas Fiscais:</t>
  </si>
  <si>
    <r>
      <t>2 -</t>
    </r>
    <r>
      <rPr>
        <b/>
        <sz val="8"/>
        <rFont val="Arial"/>
        <family val="2"/>
      </rPr>
      <t xml:space="preserve"> DF</t>
    </r>
    <r>
      <rPr>
        <sz val="8"/>
        <rFont val="Arial"/>
        <family val="2"/>
      </rPr>
      <t xml:space="preserve"> = INDICAR OS VALORES PERCENTUAIS DE CADA TRIBUTO E A SOMA DOS MESMOS (ex: ISS 5% + PIS 1,65% + COFINS 7,60% = 14,25%)</t>
    </r>
  </si>
  <si>
    <r>
      <t>DF (%)</t>
    </r>
    <r>
      <rPr>
        <b/>
        <vertAlign val="superscript"/>
        <sz val="10"/>
        <rFont val="Arial"/>
        <family val="2"/>
      </rPr>
      <t>2</t>
    </r>
  </si>
  <si>
    <r>
      <t>DF' (%)</t>
    </r>
    <r>
      <rPr>
        <b/>
        <vertAlign val="superscript"/>
        <sz val="10"/>
        <rFont val="Arial"/>
        <family val="2"/>
      </rPr>
      <t>3</t>
    </r>
  </si>
  <si>
    <t>DETALHAMENTO DE ENCARGOS SOCIAIS</t>
  </si>
  <si>
    <t>DESCRIÇÃO</t>
  </si>
  <si>
    <t>ITEM</t>
  </si>
  <si>
    <t>TOTAL - ENCARGOS SOCIAIS:</t>
  </si>
  <si>
    <t>SUBTOTAL DE "C":</t>
  </si>
  <si>
    <t>SUBTOTAL DE  "B":</t>
  </si>
  <si>
    <t>SUBTOTAL DE "A":</t>
  </si>
  <si>
    <t>SUBTOTAL DE "D":</t>
  </si>
  <si>
    <t>A -   TOTAL DE MÃO DE OBRA:</t>
  </si>
  <si>
    <t>B -  TOTAL DE ENCARGOS SOCIAIS:</t>
  </si>
  <si>
    <t>A1 - TOTAL SALÁRIOS DA EQUIPE COM VÍNCULO (FPRO-I)</t>
  </si>
  <si>
    <t>C1 - DESPESAS COM VIAGENS (FPRO-II)</t>
  </si>
  <si>
    <t>C2 - SERVIÇOS GRÁFICOS (FPRO-III)</t>
  </si>
  <si>
    <t>C - TOTAL DE OUTRAS DESPESAS:</t>
  </si>
  <si>
    <t>E - REMUNERAÇÃO DA EMPRESA (LUCRO) = (10% DOS ITENS A+B+C+D)</t>
  </si>
  <si>
    <t>H -  Serviços Topográficos (FPRO-IV)</t>
  </si>
  <si>
    <t>G - Serviços Geotécnicos (FPRO-V)</t>
  </si>
  <si>
    <t>J - Serviços Auxiliares (FPRO-VI)</t>
  </si>
  <si>
    <t>1 - QUANTIDADE DEFINIDA EM FUNÇÃO DE HOMEM X MÊS</t>
  </si>
  <si>
    <t>Trechos Terrestres (SLZ-Arame-SLZ)</t>
  </si>
  <si>
    <t>diária</t>
  </si>
  <si>
    <t>1 - AS DIÁRIAS COBREM DESPESAS COM TÁXI, ALIMENTAÇÃO E HOSPEDAGEM</t>
  </si>
  <si>
    <t>2 – SEDE: REFERE-SE À SEDE  DA EMPRESA CONTRATADA.</t>
  </si>
  <si>
    <t>3 – SLZ: REFERE-SE À 8ª SUPERINTENDÊNCIA DA CODEVASF, EM SÃO LUIS /MA</t>
  </si>
  <si>
    <t>4 - AS VIAGENS TERRESTRES SERÃO FEITAS ATRAVÉS DE VEÍCULO TIPO SEDÃ, OU SIMILAR</t>
  </si>
  <si>
    <t>DIÁRIAS (São Luis)</t>
  </si>
  <si>
    <t>Diárias (Arame)</t>
  </si>
  <si>
    <t>2 - OS VALORES FORAM OBTIDOS ATRAVÉS DE ORÇAMENTOS</t>
  </si>
  <si>
    <t>CRONOGRAMA FÍSICO</t>
  </si>
  <si>
    <r>
      <t xml:space="preserve">2 - VALORES PERCENTUAIS OBTIDOS em 05/09/2019, A PARTIR DO SINAPI - COMPOSIÇÃO DE ENCARGOS SOCIAIS, SEM DESONERAÇÃO </t>
    </r>
    <r>
      <rPr>
        <sz val="8"/>
        <rFont val="Calibri"/>
        <family val="2"/>
        <scheme val="minor"/>
      </rPr>
      <t>(http://www.caixa.gov.br/Downloads/sinapi-encargos-sociais-sem-desoneracao/SINAPI_Encargos_Sociais_A_PARTIR_DE_OUTUBRO_2018.pdf)</t>
    </r>
  </si>
  <si>
    <t>3 - PARA EFETIVAÇÃO DO CÁLCULO DOS VALORES EM REAIS, FORAM UTILIZADOS OS VALORES DA COLUNA "MENSALISTA %"</t>
  </si>
  <si>
    <t>Prazo (dias):</t>
  </si>
  <si>
    <t>2 - OS ITENS 5.1 E 5.2 FORAM OBTIDOS A PARTIR DO SINAPI, E OS DEMAIS FORAM EXTRAÍDOS DA TABELA DE ENGENHARIA CONSULTIVA DA CODEVASF</t>
  </si>
  <si>
    <t>2 - A QUANTIDADE ESTIMADA DE PÁGINAS E DESENHOS EM FORMATO A1 OU A4, POR VOLUME, DEVERÁ SER EFETUADA LEVANDO-SE EM CONSIDERAÇÃO O CONHECIMENTO DAS NECESSIDADES DE CADA SISTEMA  E AS CARACTERÍSTICAS INERENTES A CADA VOLUME INTEGRANTE DO PROJETO.</t>
  </si>
  <si>
    <t>TABELA SINAPI (07/2019): CÓDIGO 85.171</t>
  </si>
  <si>
    <t>TABELA SINAPI (07/2019): CÓDIGO 85.331 -  CONSIDERADO O PREÇO DE CORTE DE CAPOEIRA A FOICE, 1M DE LARGURA, POR SEREM SERVIÇOS SIMILARES</t>
  </si>
  <si>
    <t>2 - OS DIAS CORRIDOS FORAM CONSIDERADOS A PARTIR DA EMISSÃO DA ORDEM DE SERVIÇO (os), CONFORME PREVISTO NOS TERMO DE REFERÊNCIA</t>
  </si>
  <si>
    <t>Quantidade (mês)</t>
  </si>
  <si>
    <r>
      <t xml:space="preserve">1 - AS LICITANTES APRESENTARÃO SEUS CRONOGRAMAS, CONSIDERANDO, NO MÍNIMO, A RELAÇÃO DE EVENTOS/PRODUTOS CONSTANTES DO </t>
    </r>
    <r>
      <rPr>
        <u/>
        <sz val="8"/>
        <rFont val="Arial"/>
        <family val="2"/>
      </rPr>
      <t>ANEXO V</t>
    </r>
  </si>
  <si>
    <t>FPRO - IV</t>
  </si>
  <si>
    <t>FPRO - VI</t>
  </si>
  <si>
    <t>FPRO -VII</t>
  </si>
  <si>
    <t>FPRO -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</si>
</sst>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&quot;R$&quot;* #,##0.00_-;\-&quot;R$&quot;* #,##0.00_-;_-&quot;R$&quot;* &quot;-&quot;??_-;_-@_-"/>
    <numFmt numFmtId="164" formatCode="#,##0.00_);[Red]\(#,##0.00\)"/>
    <numFmt numFmtId="165" formatCode="0_)"/>
    <numFmt numFmtId="166" formatCode="#,##0.00;[Red]#,##0.00"/>
    <numFmt numFmtId="167" formatCode="0.000000"/>
  </numFmts>
  <fonts count="20" x14ac:knownFonts="1">
    <font>
      <sz val="10"/>
      <name val="MS Sans Serif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9"/>
      <name val="Arial"/>
      <family val="2"/>
      <charset val="1"/>
    </font>
    <font>
      <b/>
      <sz val="10"/>
      <name val="MS Sans Serif"/>
      <family val="2"/>
      <charset val="1"/>
    </font>
    <font>
      <b/>
      <sz val="10"/>
      <name val="Arial"/>
      <family val="2"/>
      <charset val="1"/>
    </font>
    <font>
      <sz val="10"/>
      <name val="MS Sans Serif"/>
      <family val="2"/>
      <charset val="1"/>
    </font>
    <font>
      <b/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b/>
      <vertAlign val="superscript"/>
      <sz val="10"/>
      <name val="Arial"/>
      <family val="2"/>
    </font>
    <font>
      <sz val="10"/>
      <color rgb="FF000000"/>
      <name val="Arial"/>
      <family val="2"/>
      <charset val="1"/>
    </font>
    <font>
      <sz val="8"/>
      <name val="Calibri"/>
      <family val="2"/>
      <scheme val="minor"/>
    </font>
    <font>
      <sz val="7"/>
      <name val="Arial"/>
      <family val="2"/>
    </font>
    <font>
      <u/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34998626667073579"/>
        <bgColor indexed="64"/>
      </patternFill>
    </fill>
  </fills>
  <borders count="9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/>
      <bottom style="double">
        <color auto="1"/>
      </bottom>
      <diagonal/>
    </border>
    <border>
      <left style="thin">
        <color auto="1"/>
      </left>
      <right style="medium">
        <color indexed="64"/>
      </right>
      <top/>
      <bottom style="double">
        <color auto="1"/>
      </bottom>
      <diagonal/>
    </border>
    <border>
      <left style="medium">
        <color indexed="64"/>
      </left>
      <right/>
      <top style="double">
        <color auto="1"/>
      </top>
      <bottom/>
      <diagonal/>
    </border>
    <border>
      <left/>
      <right style="medium">
        <color indexed="64"/>
      </right>
      <top style="double">
        <color auto="1"/>
      </top>
      <bottom/>
      <diagonal/>
    </border>
    <border>
      <left/>
      <right style="medium">
        <color indexed="64"/>
      </right>
      <top style="double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/>
    <xf numFmtId="164" fontId="7" fillId="0" borderId="0"/>
    <xf numFmtId="9" fontId="2" fillId="0" borderId="0"/>
    <xf numFmtId="3" fontId="9" fillId="0" borderId="0"/>
    <xf numFmtId="3" fontId="9" fillId="0" borderId="0"/>
    <xf numFmtId="44" fontId="7" fillId="0" borderId="0" applyFont="0" applyFill="0" applyBorder="0" applyAlignment="0" applyProtection="0"/>
  </cellStyleXfs>
  <cellXfs count="655">
    <xf numFmtId="0" fontId="0" fillId="0" borderId="0" xfId="0"/>
    <xf numFmtId="0" fontId="1" fillId="0" borderId="0" xfId="2" applyNumberFormat="1" applyFont="1" applyAlignment="1"/>
    <xf numFmtId="0" fontId="1" fillId="0" borderId="0" xfId="2" applyNumberFormat="1" applyFont="1" applyAlignment="1">
      <alignment horizontal="left" vertical="center"/>
    </xf>
    <xf numFmtId="0" fontId="1" fillId="0" borderId="0" xfId="2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6" borderId="74" xfId="2" applyNumberFormat="1" applyFont="1" applyFill="1" applyBorder="1" applyAlignment="1">
      <alignment horizontal="left" vertical="center" wrapText="1"/>
    </xf>
    <xf numFmtId="0" fontId="9" fillId="0" borderId="0" xfId="2" applyNumberFormat="1" applyFont="1" applyAlignment="1">
      <alignment vertical="center"/>
    </xf>
    <xf numFmtId="165" fontId="12" fillId="6" borderId="62" xfId="2" applyNumberFormat="1" applyFont="1" applyFill="1" applyBorder="1" applyAlignment="1" applyProtection="1">
      <alignment horizontal="left" vertical="center" wrapText="1"/>
      <protection locked="0"/>
    </xf>
    <xf numFmtId="3" fontId="12" fillId="6" borderId="8" xfId="2" applyNumberFormat="1" applyFont="1" applyFill="1" applyBorder="1" applyAlignment="1" applyProtection="1">
      <alignment horizontal="center" vertical="center"/>
      <protection locked="0"/>
    </xf>
    <xf numFmtId="0" fontId="9" fillId="6" borderId="18" xfId="2" applyNumberFormat="1" applyFont="1" applyFill="1" applyBorder="1" applyAlignment="1">
      <alignment horizontal="center" vertical="center"/>
    </xf>
    <xf numFmtId="4" fontId="12" fillId="5" borderId="47" xfId="2" applyNumberFormat="1" applyFont="1" applyFill="1" applyBorder="1" applyAlignment="1" applyProtection="1">
      <alignment horizontal="center" vertical="center"/>
      <protection locked="0"/>
    </xf>
    <xf numFmtId="4" fontId="9" fillId="6" borderId="48" xfId="2" applyNumberFormat="1" applyFont="1" applyFill="1" applyBorder="1" applyAlignment="1">
      <alignment horizontal="center" vertical="center"/>
    </xf>
    <xf numFmtId="165" fontId="9" fillId="6" borderId="62" xfId="2" applyNumberFormat="1" applyFont="1" applyFill="1" applyBorder="1" applyAlignment="1" applyProtection="1">
      <alignment horizontal="left" vertical="center" wrapText="1"/>
      <protection locked="0"/>
    </xf>
    <xf numFmtId="3" fontId="9" fillId="6" borderId="8" xfId="2" applyNumberFormat="1" applyFont="1" applyFill="1" applyBorder="1" applyAlignment="1" applyProtection="1">
      <alignment horizontal="center" vertical="center"/>
      <protection locked="0"/>
    </xf>
    <xf numFmtId="165" fontId="12" fillId="6" borderId="31" xfId="2" applyNumberFormat="1" applyFont="1" applyFill="1" applyBorder="1" applyAlignment="1" applyProtection="1">
      <alignment horizontal="left" vertical="center" wrapText="1"/>
      <protection locked="0"/>
    </xf>
    <xf numFmtId="3" fontId="12" fillId="6" borderId="12" xfId="2" applyNumberFormat="1" applyFont="1" applyFill="1" applyBorder="1" applyAlignment="1" applyProtection="1">
      <alignment horizontal="center" vertical="center"/>
      <protection locked="0"/>
    </xf>
    <xf numFmtId="0" fontId="9" fillId="6" borderId="19" xfId="2" applyNumberFormat="1" applyFont="1" applyFill="1" applyBorder="1" applyAlignment="1">
      <alignment horizontal="center" vertical="center"/>
    </xf>
    <xf numFmtId="4" fontId="12" fillId="5" borderId="52" xfId="2" applyNumberFormat="1" applyFont="1" applyFill="1" applyBorder="1" applyAlignment="1" applyProtection="1">
      <alignment horizontal="center" vertical="center"/>
      <protection locked="0"/>
    </xf>
    <xf numFmtId="4" fontId="9" fillId="6" borderId="53" xfId="2" applyNumberFormat="1" applyFont="1" applyFill="1" applyBorder="1" applyAlignment="1">
      <alignment horizontal="center" vertical="center"/>
    </xf>
    <xf numFmtId="0" fontId="10" fillId="6" borderId="0" xfId="2" applyNumberFormat="1" applyFont="1" applyFill="1" applyBorder="1" applyAlignment="1">
      <alignment horizontal="right" vertical="center"/>
    </xf>
    <xf numFmtId="166" fontId="10" fillId="6" borderId="0" xfId="2" applyNumberFormat="1" applyFont="1" applyFill="1" applyBorder="1" applyAlignment="1">
      <alignment horizontal="center" vertical="center"/>
    </xf>
    <xf numFmtId="0" fontId="9" fillId="0" borderId="0" xfId="2" applyNumberFormat="1" applyFont="1" applyBorder="1" applyAlignment="1">
      <alignment vertical="center"/>
    </xf>
    <xf numFmtId="0" fontId="9" fillId="0" borderId="0" xfId="0" applyFont="1"/>
    <xf numFmtId="0" fontId="9" fillId="0" borderId="8" xfId="0" applyFont="1" applyBorder="1" applyAlignment="1">
      <alignment horizontal="center" vertical="center"/>
    </xf>
    <xf numFmtId="0" fontId="10" fillId="6" borderId="24" xfId="2" applyNumberFormat="1" applyFont="1" applyFill="1" applyBorder="1" applyAlignment="1">
      <alignment vertical="top"/>
    </xf>
    <xf numFmtId="0" fontId="10" fillId="0" borderId="0" xfId="0" applyFont="1" applyBorder="1" applyAlignment="1">
      <alignment horizontal="left" vertical="center"/>
    </xf>
    <xf numFmtId="0" fontId="10" fillId="6" borderId="74" xfId="2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" fontId="9" fillId="0" borderId="48" xfId="1" applyNumberFormat="1" applyFont="1" applyBorder="1" applyAlignment="1" applyProtection="1">
      <alignment horizontal="center" vertical="center"/>
    </xf>
    <xf numFmtId="4" fontId="9" fillId="0" borderId="48" xfId="0" applyNumberFormat="1" applyFont="1" applyBorder="1" applyAlignment="1">
      <alignment horizontal="center" vertical="center"/>
    </xf>
    <xf numFmtId="4" fontId="10" fillId="0" borderId="48" xfId="1" applyNumberFormat="1" applyFont="1" applyBorder="1" applyAlignment="1" applyProtection="1">
      <alignment horizontal="center" vertical="center"/>
    </xf>
    <xf numFmtId="4" fontId="9" fillId="3" borderId="48" xfId="0" applyNumberFormat="1" applyFont="1" applyFill="1" applyBorder="1" applyAlignment="1">
      <alignment horizontal="center" vertical="center"/>
    </xf>
    <xf numFmtId="4" fontId="10" fillId="0" borderId="50" xfId="0" applyNumberFormat="1" applyFont="1" applyBorder="1" applyAlignment="1">
      <alignment horizontal="center" vertical="center"/>
    </xf>
    <xf numFmtId="4" fontId="10" fillId="10" borderId="23" xfId="0" applyNumberFormat="1" applyFont="1" applyFill="1" applyBorder="1" applyAlignment="1">
      <alignment horizontal="center" vertical="center"/>
    </xf>
    <xf numFmtId="4" fontId="10" fillId="10" borderId="58" xfId="1" applyNumberFormat="1" applyFont="1" applyFill="1" applyBorder="1" applyAlignment="1" applyProtection="1">
      <alignment horizontal="center" vertical="center"/>
    </xf>
    <xf numFmtId="4" fontId="10" fillId="0" borderId="58" xfId="1" applyNumberFormat="1" applyFont="1" applyBorder="1" applyAlignment="1" applyProtection="1">
      <alignment horizontal="center" vertical="center"/>
    </xf>
    <xf numFmtId="4" fontId="10" fillId="11" borderId="58" xfId="0" applyNumberFormat="1" applyFont="1" applyFill="1" applyBorder="1" applyAlignment="1">
      <alignment horizontal="center" vertical="center"/>
    </xf>
    <xf numFmtId="4" fontId="9" fillId="0" borderId="53" xfId="1" applyNumberFormat="1" applyFont="1" applyBorder="1" applyAlignment="1" applyProtection="1">
      <alignment horizontal="center" vertical="center"/>
    </xf>
    <xf numFmtId="0" fontId="9" fillId="6" borderId="24" xfId="0" applyFont="1" applyFill="1" applyBorder="1" applyAlignment="1">
      <alignment horizontal="left" vertical="center"/>
    </xf>
    <xf numFmtId="0" fontId="9" fillId="6" borderId="25" xfId="0" applyFont="1" applyFill="1" applyBorder="1" applyAlignment="1">
      <alignment vertical="center"/>
    </xf>
    <xf numFmtId="0" fontId="9" fillId="6" borderId="28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vertical="center"/>
    </xf>
    <xf numFmtId="0" fontId="9" fillId="6" borderId="30" xfId="0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left" vertical="center"/>
    </xf>
    <xf numFmtId="0" fontId="9" fillId="6" borderId="34" xfId="0" applyFont="1" applyFill="1" applyBorder="1" applyAlignment="1">
      <alignment vertical="center"/>
    </xf>
    <xf numFmtId="0" fontId="9" fillId="6" borderId="35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left" vertical="center"/>
    </xf>
    <xf numFmtId="0" fontId="9" fillId="6" borderId="0" xfId="0" applyFont="1" applyFill="1" applyBorder="1" applyAlignment="1">
      <alignment horizontal="left" vertical="center"/>
    </xf>
    <xf numFmtId="0" fontId="9" fillId="6" borderId="34" xfId="0" applyFont="1" applyFill="1" applyBorder="1" applyAlignment="1">
      <alignment horizontal="left" vertical="center"/>
    </xf>
    <xf numFmtId="0" fontId="10" fillId="7" borderId="0" xfId="2" applyNumberFormat="1" applyFont="1" applyFill="1" applyBorder="1" applyAlignment="1">
      <alignment horizontal="center" vertical="center"/>
    </xf>
    <xf numFmtId="0" fontId="10" fillId="6" borderId="26" xfId="2" applyNumberFormat="1" applyFont="1" applyFill="1" applyBorder="1" applyAlignment="1">
      <alignment vertical="top"/>
    </xf>
    <xf numFmtId="0" fontId="10" fillId="6" borderId="61" xfId="2" applyNumberFormat="1" applyFont="1" applyFill="1" applyBorder="1" applyAlignment="1">
      <alignment vertical="top"/>
    </xf>
    <xf numFmtId="0" fontId="10" fillId="6" borderId="14" xfId="2" applyNumberFormat="1" applyFont="1" applyFill="1" applyBorder="1" applyAlignment="1">
      <alignment vertical="top"/>
    </xf>
    <xf numFmtId="0" fontId="10" fillId="0" borderId="0" xfId="0" applyFont="1"/>
    <xf numFmtId="4" fontId="9" fillId="0" borderId="0" xfId="2" applyNumberFormat="1" applyFont="1" applyBorder="1" applyAlignment="1">
      <alignment vertical="center"/>
    </xf>
    <xf numFmtId="2" fontId="12" fillId="0" borderId="8" xfId="2" applyNumberFormat="1" applyFont="1" applyBorder="1" applyAlignment="1" applyProtection="1">
      <alignment horizontal="center" vertical="center"/>
    </xf>
    <xf numFmtId="4" fontId="12" fillId="0" borderId="8" xfId="2" applyNumberFormat="1" applyFont="1" applyBorder="1" applyAlignment="1" applyProtection="1">
      <alignment horizontal="center" vertical="center"/>
    </xf>
    <xf numFmtId="0" fontId="9" fillId="0" borderId="8" xfId="2" applyNumberFormat="1" applyFont="1" applyBorder="1" applyAlignment="1">
      <alignment horizontal="center" vertical="center"/>
    </xf>
    <xf numFmtId="0" fontId="10" fillId="6" borderId="31" xfId="2" applyNumberFormat="1" applyFont="1" applyFill="1" applyBorder="1" applyAlignment="1">
      <alignment vertical="top"/>
    </xf>
    <xf numFmtId="0" fontId="10" fillId="6" borderId="19" xfId="2" applyNumberFormat="1" applyFont="1" applyFill="1" applyBorder="1" applyAlignment="1">
      <alignment vertical="top"/>
    </xf>
    <xf numFmtId="0" fontId="10" fillId="6" borderId="32" xfId="2" applyNumberFormat="1" applyFont="1" applyFill="1" applyBorder="1" applyAlignment="1">
      <alignment vertical="top"/>
    </xf>
    <xf numFmtId="0" fontId="10" fillId="6" borderId="25" xfId="2" applyNumberFormat="1" applyFont="1" applyFill="1" applyBorder="1" applyAlignment="1">
      <alignment vertical="top"/>
    </xf>
    <xf numFmtId="0" fontId="10" fillId="6" borderId="28" xfId="2" applyNumberFormat="1" applyFont="1" applyFill="1" applyBorder="1" applyAlignment="1">
      <alignment vertical="top"/>
    </xf>
    <xf numFmtId="0" fontId="10" fillId="6" borderId="20" xfId="2" applyNumberFormat="1" applyFont="1" applyFill="1" applyBorder="1" applyAlignment="1">
      <alignment vertical="top"/>
    </xf>
    <xf numFmtId="2" fontId="12" fillId="0" borderId="47" xfId="2" applyNumberFormat="1" applyFont="1" applyBorder="1" applyAlignment="1" applyProtection="1">
      <alignment vertical="center"/>
    </xf>
    <xf numFmtId="4" fontId="12" fillId="0" borderId="48" xfId="2" applyNumberFormat="1" applyFont="1" applyBorder="1" applyAlignment="1" applyProtection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62" xfId="0" applyFont="1" applyBorder="1" applyAlignment="1">
      <alignment horizontal="left" vertical="center"/>
    </xf>
    <xf numFmtId="0" fontId="9" fillId="0" borderId="62" xfId="0" applyFont="1" applyBorder="1" applyAlignment="1">
      <alignment horizontal="left"/>
    </xf>
    <xf numFmtId="3" fontId="9" fillId="0" borderId="85" xfId="4" applyFont="1" applyBorder="1" applyAlignment="1">
      <alignment horizontal="center" vertical="center"/>
    </xf>
    <xf numFmtId="3" fontId="9" fillId="0" borderId="79" xfId="4" applyFont="1" applyBorder="1" applyAlignment="1">
      <alignment horizontal="center" vertical="center"/>
    </xf>
    <xf numFmtId="4" fontId="10" fillId="10" borderId="23" xfId="3" applyNumberFormat="1" applyFont="1" applyFill="1" applyBorder="1" applyAlignment="1">
      <alignment horizontal="center" vertical="center"/>
    </xf>
    <xf numFmtId="0" fontId="9" fillId="6" borderId="76" xfId="0" quotePrefix="1" applyFont="1" applyFill="1" applyBorder="1" applyAlignment="1">
      <alignment vertical="center" wrapText="1"/>
    </xf>
    <xf numFmtId="4" fontId="9" fillId="6" borderId="77" xfId="0" applyNumberFormat="1" applyFont="1" applyFill="1" applyBorder="1" applyAlignment="1">
      <alignment horizontal="center" vertical="center"/>
    </xf>
    <xf numFmtId="4" fontId="9" fillId="0" borderId="41" xfId="4" applyNumberFormat="1" applyFont="1" applyBorder="1" applyAlignment="1">
      <alignment horizontal="center" vertical="center"/>
    </xf>
    <xf numFmtId="4" fontId="9" fillId="0" borderId="85" xfId="4" applyNumberFormat="1" applyFont="1" applyBorder="1" applyAlignment="1">
      <alignment horizontal="center" vertical="center"/>
    </xf>
    <xf numFmtId="0" fontId="9" fillId="6" borderId="62" xfId="0" quotePrefix="1" applyFont="1" applyFill="1" applyBorder="1" applyAlignment="1">
      <alignment vertical="center" wrapText="1"/>
    </xf>
    <xf numFmtId="3" fontId="9" fillId="0" borderId="86" xfId="4" applyFont="1" applyBorder="1" applyAlignment="1">
      <alignment horizontal="center" vertical="center"/>
    </xf>
    <xf numFmtId="4" fontId="9" fillId="6" borderId="51" xfId="0" applyNumberFormat="1" applyFont="1" applyFill="1" applyBorder="1" applyAlignment="1">
      <alignment horizontal="center" vertical="center"/>
    </xf>
    <xf numFmtId="4" fontId="9" fillId="0" borderId="89" xfId="4" applyNumberFormat="1" applyFont="1" applyBorder="1" applyAlignment="1">
      <alignment horizontal="center" vertical="center"/>
    </xf>
    <xf numFmtId="0" fontId="9" fillId="6" borderId="29" xfId="0" quotePrefix="1" applyFont="1" applyFill="1" applyBorder="1" applyAlignment="1">
      <alignment vertical="center" wrapText="1"/>
    </xf>
    <xf numFmtId="4" fontId="9" fillId="6" borderId="30" xfId="0" applyNumberFormat="1" applyFont="1" applyFill="1" applyBorder="1" applyAlignment="1">
      <alignment horizontal="center" vertical="center"/>
    </xf>
    <xf numFmtId="4" fontId="9" fillId="0" borderId="63" xfId="4" applyNumberFormat="1" applyFont="1" applyBorder="1" applyAlignment="1">
      <alignment horizontal="center" vertical="center"/>
    </xf>
    <xf numFmtId="4" fontId="9" fillId="0" borderId="79" xfId="4" applyNumberFormat="1" applyFont="1" applyBorder="1" applyAlignment="1">
      <alignment horizontal="center" vertical="center"/>
    </xf>
    <xf numFmtId="0" fontId="10" fillId="0" borderId="62" xfId="0" applyFont="1" applyBorder="1" applyAlignment="1">
      <alignment horizontal="right" vertical="center"/>
    </xf>
    <xf numFmtId="0" fontId="10" fillId="0" borderId="69" xfId="0" applyFont="1" applyBorder="1" applyAlignment="1">
      <alignment horizontal="right" vertical="center"/>
    </xf>
    <xf numFmtId="0" fontId="10" fillId="10" borderId="54" xfId="0" applyFont="1" applyFill="1" applyBorder="1" applyAlignment="1">
      <alignment horizontal="right" vertical="center"/>
    </xf>
    <xf numFmtId="0" fontId="9" fillId="0" borderId="76" xfId="0" applyFont="1" applyBorder="1" applyAlignment="1">
      <alignment horizontal="left" vertical="center"/>
    </xf>
    <xf numFmtId="0" fontId="10" fillId="0" borderId="54" xfId="0" applyFont="1" applyBorder="1" applyAlignment="1">
      <alignment horizontal="right" vertical="center"/>
    </xf>
    <xf numFmtId="0" fontId="10" fillId="11" borderId="54" xfId="0" applyFont="1" applyFill="1" applyBorder="1" applyAlignment="1">
      <alignment horizontal="right" vertical="center"/>
    </xf>
    <xf numFmtId="0" fontId="13" fillId="2" borderId="28" xfId="0" applyFont="1" applyFill="1" applyBorder="1" applyAlignment="1">
      <alignment horizontal="center" vertical="center"/>
    </xf>
    <xf numFmtId="0" fontId="13" fillId="2" borderId="35" xfId="2" applyNumberFormat="1" applyFont="1" applyFill="1" applyBorder="1" applyAlignment="1">
      <alignment horizontal="center" vertical="center"/>
    </xf>
    <xf numFmtId="0" fontId="9" fillId="0" borderId="69" xfId="0" applyFont="1" applyBorder="1" applyAlignment="1">
      <alignment horizontal="left" vertical="center"/>
    </xf>
    <xf numFmtId="0" fontId="10" fillId="6" borderId="46" xfId="2" applyNumberFormat="1" applyFont="1" applyFill="1" applyBorder="1" applyAlignment="1">
      <alignment vertical="top"/>
    </xf>
    <xf numFmtId="0" fontId="10" fillId="6" borderId="37" xfId="2" applyNumberFormat="1" applyFont="1" applyFill="1" applyBorder="1" applyAlignment="1">
      <alignment vertical="top"/>
    </xf>
    <xf numFmtId="0" fontId="10" fillId="6" borderId="25" xfId="2" applyNumberFormat="1" applyFont="1" applyFill="1" applyBorder="1" applyAlignment="1">
      <alignment horizontal="left" vertical="center" wrapText="1"/>
    </xf>
    <xf numFmtId="4" fontId="10" fillId="8" borderId="43" xfId="2" applyNumberFormat="1" applyFont="1" applyFill="1" applyBorder="1" applyAlignment="1">
      <alignment horizontal="center" vertical="center"/>
    </xf>
    <xf numFmtId="4" fontId="10" fillId="8" borderId="44" xfId="2" applyNumberFormat="1" applyFont="1" applyFill="1" applyBorder="1" applyAlignment="1">
      <alignment horizontal="center" vertical="center"/>
    </xf>
    <xf numFmtId="166" fontId="10" fillId="8" borderId="23" xfId="2" applyNumberFormat="1" applyFont="1" applyFill="1" applyBorder="1" applyAlignment="1">
      <alignment horizontal="center" vertical="center"/>
    </xf>
    <xf numFmtId="0" fontId="9" fillId="0" borderId="0" xfId="2" applyNumberFormat="1" applyFont="1" applyAlignment="1">
      <alignment horizontal="left" vertical="center"/>
    </xf>
    <xf numFmtId="4" fontId="9" fillId="0" borderId="8" xfId="2" applyNumberFormat="1" applyFont="1" applyBorder="1" applyAlignment="1">
      <alignment horizontal="center" vertical="center"/>
    </xf>
    <xf numFmtId="0" fontId="9" fillId="0" borderId="8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vertical="center" wrapText="1"/>
    </xf>
    <xf numFmtId="0" fontId="9" fillId="0" borderId="9" xfId="2" applyNumberFormat="1" applyFont="1" applyBorder="1" applyAlignment="1">
      <alignment vertical="center"/>
    </xf>
    <xf numFmtId="0" fontId="9" fillId="0" borderId="13" xfId="2" applyNumberFormat="1" applyFont="1" applyBorder="1" applyAlignment="1">
      <alignment vertical="center"/>
    </xf>
    <xf numFmtId="0" fontId="9" fillId="3" borderId="0" xfId="2" applyNumberFormat="1" applyFont="1" applyFill="1" applyBorder="1" applyAlignment="1">
      <alignment vertical="center"/>
    </xf>
    <xf numFmtId="4" fontId="9" fillId="0" borderId="48" xfId="2" applyNumberFormat="1" applyFont="1" applyBorder="1" applyAlignment="1">
      <alignment horizontal="center" vertical="center"/>
    </xf>
    <xf numFmtId="0" fontId="9" fillId="0" borderId="47" xfId="2" applyNumberFormat="1" applyFont="1" applyBorder="1" applyAlignment="1">
      <alignment horizontal="center" vertical="center"/>
    </xf>
    <xf numFmtId="0" fontId="9" fillId="0" borderId="49" xfId="2" applyNumberFormat="1" applyFont="1" applyBorder="1" applyAlignment="1">
      <alignment horizontal="center" vertical="center"/>
    </xf>
    <xf numFmtId="0" fontId="9" fillId="0" borderId="81" xfId="2" applyNumberFormat="1" applyFont="1" applyBorder="1" applyAlignment="1">
      <alignment horizontal="center" vertical="center"/>
    </xf>
    <xf numFmtId="4" fontId="9" fillId="0" borderId="50" xfId="2" applyNumberFormat="1" applyFont="1" applyBorder="1" applyAlignment="1">
      <alignment horizontal="center" vertical="center"/>
    </xf>
    <xf numFmtId="0" fontId="10" fillId="0" borderId="45" xfId="2" applyNumberFormat="1" applyFont="1" applyBorder="1" applyAlignment="1">
      <alignment horizontal="center" vertical="center"/>
    </xf>
    <xf numFmtId="0" fontId="9" fillId="0" borderId="6" xfId="2" applyNumberFormat="1" applyFont="1" applyBorder="1" applyAlignment="1">
      <alignment horizontal="center" vertical="center"/>
    </xf>
    <xf numFmtId="4" fontId="9" fillId="0" borderId="6" xfId="2" applyNumberFormat="1" applyFont="1" applyBorder="1" applyAlignment="1">
      <alignment horizontal="center" vertical="center" wrapText="1"/>
    </xf>
    <xf numFmtId="4" fontId="9" fillId="0" borderId="6" xfId="2" applyNumberFormat="1" applyFont="1" applyBorder="1" applyAlignment="1">
      <alignment horizontal="center" vertical="center"/>
    </xf>
    <xf numFmtId="4" fontId="9" fillId="0" borderId="46" xfId="2" applyNumberFormat="1" applyFont="1" applyBorder="1" applyAlignment="1">
      <alignment horizontal="center" vertical="center"/>
    </xf>
    <xf numFmtId="0" fontId="10" fillId="9" borderId="50" xfId="2" applyNumberFormat="1" applyFont="1" applyFill="1" applyBorder="1" applyAlignment="1">
      <alignment horizontal="center" vertical="center"/>
    </xf>
    <xf numFmtId="4" fontId="10" fillId="9" borderId="58" xfId="2" applyNumberFormat="1" applyFont="1" applyFill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4" fontId="9" fillId="3" borderId="7" xfId="2" applyNumberFormat="1" applyFont="1" applyFill="1" applyBorder="1" applyAlignment="1">
      <alignment horizontal="center" vertical="center"/>
    </xf>
    <xf numFmtId="4" fontId="9" fillId="3" borderId="7" xfId="2" applyNumberFormat="1" applyFont="1" applyFill="1" applyBorder="1" applyAlignment="1">
      <alignment horizontal="center" vertical="center" wrapText="1"/>
    </xf>
    <xf numFmtId="4" fontId="9" fillId="3" borderId="70" xfId="2" applyNumberFormat="1" applyFont="1" applyFill="1" applyBorder="1" applyAlignment="1">
      <alignment horizontal="center" vertical="center"/>
    </xf>
    <xf numFmtId="0" fontId="10" fillId="9" borderId="49" xfId="2" applyNumberFormat="1" applyFont="1" applyFill="1" applyBorder="1" applyAlignment="1">
      <alignment horizontal="center" vertical="center"/>
    </xf>
    <xf numFmtId="4" fontId="9" fillId="0" borderId="47" xfId="2" applyNumberFormat="1" applyFont="1" applyBorder="1" applyAlignment="1">
      <alignment horizontal="center" vertical="center"/>
    </xf>
    <xf numFmtId="4" fontId="9" fillId="3" borderId="47" xfId="2" applyNumberFormat="1" applyFont="1" applyFill="1" applyBorder="1" applyAlignment="1">
      <alignment horizontal="center" vertical="center"/>
    </xf>
    <xf numFmtId="4" fontId="9" fillId="3" borderId="49" xfId="2" applyNumberFormat="1" applyFont="1" applyFill="1" applyBorder="1" applyAlignment="1">
      <alignment horizontal="center" vertical="center"/>
    </xf>
    <xf numFmtId="0" fontId="10" fillId="0" borderId="89" xfId="2" applyNumberFormat="1" applyFont="1" applyBorder="1" applyAlignment="1">
      <alignment horizontal="center" vertical="center"/>
    </xf>
    <xf numFmtId="0" fontId="9" fillId="0" borderId="86" xfId="2" applyNumberFormat="1" applyFont="1" applyBorder="1" applyAlignment="1">
      <alignment horizontal="center" vertical="center"/>
    </xf>
    <xf numFmtId="0" fontId="10" fillId="0" borderId="86" xfId="2" applyNumberFormat="1" applyFont="1" applyBorder="1" applyAlignment="1">
      <alignment horizontal="center" vertical="center"/>
    </xf>
    <xf numFmtId="0" fontId="9" fillId="0" borderId="90" xfId="2" applyNumberFormat="1" applyFont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4" fontId="9" fillId="0" borderId="0" xfId="2" applyNumberFormat="1" applyFont="1" applyAlignment="1">
      <alignment horizontal="left" vertical="center"/>
    </xf>
    <xf numFmtId="2" fontId="12" fillId="0" borderId="8" xfId="2" applyNumberFormat="1" applyFont="1" applyBorder="1" applyAlignment="1">
      <alignment horizontal="center" vertical="center" wrapText="1"/>
    </xf>
    <xf numFmtId="0" fontId="14" fillId="0" borderId="0" xfId="2" applyNumberFormat="1" applyFont="1" applyBorder="1" applyAlignment="1">
      <alignment vertical="center"/>
    </xf>
    <xf numFmtId="0" fontId="9" fillId="0" borderId="0" xfId="2" applyNumberFormat="1" applyFont="1" applyBorder="1" applyAlignment="1">
      <alignment horizontal="left" vertical="center"/>
    </xf>
    <xf numFmtId="0" fontId="9" fillId="0" borderId="0" xfId="2" applyNumberFormat="1" applyFont="1" applyBorder="1" applyAlignment="1">
      <alignment horizontal="center"/>
    </xf>
    <xf numFmtId="4" fontId="9" fillId="0" borderId="0" xfId="2" applyNumberFormat="1" applyFont="1" applyBorder="1" applyAlignment="1">
      <alignment horizontal="right"/>
    </xf>
    <xf numFmtId="4" fontId="9" fillId="0" borderId="0" xfId="2" applyNumberFormat="1" applyFont="1" applyBorder="1" applyAlignment="1">
      <alignment horizontal="right" vertical="center"/>
    </xf>
    <xf numFmtId="4" fontId="10" fillId="8" borderId="23" xfId="2" applyNumberFormat="1" applyFont="1" applyFill="1" applyBorder="1" applyAlignment="1">
      <alignment horizontal="center" vertical="center"/>
    </xf>
    <xf numFmtId="4" fontId="9" fillId="0" borderId="86" xfId="2" applyNumberFormat="1" applyFont="1" applyBorder="1" applyAlignment="1">
      <alignment horizontal="right" vertical="center"/>
    </xf>
    <xf numFmtId="4" fontId="9" fillId="0" borderId="90" xfId="2" applyNumberFormat="1" applyFont="1" applyBorder="1" applyAlignment="1">
      <alignment horizontal="right" vertical="center"/>
    </xf>
    <xf numFmtId="0" fontId="9" fillId="0" borderId="86" xfId="2" applyNumberFormat="1" applyFont="1" applyBorder="1" applyAlignment="1">
      <alignment horizontal="left" vertical="center"/>
    </xf>
    <xf numFmtId="0" fontId="9" fillId="0" borderId="90" xfId="2" applyNumberFormat="1" applyFont="1" applyBorder="1" applyAlignment="1">
      <alignment horizontal="left" vertical="center"/>
    </xf>
    <xf numFmtId="0" fontId="10" fillId="0" borderId="85" xfId="2" applyNumberFormat="1" applyFont="1" applyBorder="1" applyAlignment="1">
      <alignment horizontal="left" vertical="center"/>
    </xf>
    <xf numFmtId="0" fontId="10" fillId="0" borderId="86" xfId="2" applyNumberFormat="1" applyFont="1" applyBorder="1" applyAlignment="1">
      <alignment horizontal="left" vertical="center"/>
    </xf>
    <xf numFmtId="4" fontId="10" fillId="8" borderId="79" xfId="0" applyNumberFormat="1" applyFont="1" applyFill="1" applyBorder="1" applyAlignment="1">
      <alignment vertical="center"/>
    </xf>
    <xf numFmtId="0" fontId="9" fillId="0" borderId="8" xfId="2" applyNumberFormat="1" applyFont="1" applyBorder="1" applyAlignment="1">
      <alignment vertical="center" wrapText="1"/>
    </xf>
    <xf numFmtId="0" fontId="9" fillId="0" borderId="81" xfId="2" applyNumberFormat="1" applyFont="1" applyBorder="1" applyAlignment="1">
      <alignment vertical="center" wrapText="1"/>
    </xf>
    <xf numFmtId="4" fontId="9" fillId="3" borderId="81" xfId="2" applyNumberFormat="1" applyFont="1" applyFill="1" applyBorder="1" applyAlignment="1">
      <alignment horizontal="center" vertical="center" wrapText="1"/>
    </xf>
    <xf numFmtId="4" fontId="9" fillId="0" borderId="81" xfId="2" applyNumberFormat="1" applyFont="1" applyBorder="1" applyAlignment="1">
      <alignment horizontal="center" vertical="center"/>
    </xf>
    <xf numFmtId="0" fontId="9" fillId="0" borderId="0" xfId="2" applyNumberFormat="1" applyFont="1" applyAlignment="1">
      <alignment vertical="center" wrapText="1"/>
    </xf>
    <xf numFmtId="164" fontId="9" fillId="0" borderId="0" xfId="1" applyFont="1" applyBorder="1" applyAlignment="1" applyProtection="1">
      <alignment vertical="center"/>
    </xf>
    <xf numFmtId="167" fontId="9" fillId="0" borderId="0" xfId="2" applyNumberFormat="1" applyFont="1" applyBorder="1" applyAlignment="1">
      <alignment vertical="center"/>
    </xf>
    <xf numFmtId="49" fontId="9" fillId="0" borderId="8" xfId="2" applyNumberFormat="1" applyFont="1" applyBorder="1" applyAlignment="1">
      <alignment horizontal="left" vertical="center"/>
    </xf>
    <xf numFmtId="49" fontId="9" fillId="0" borderId="81" xfId="2" applyNumberFormat="1" applyFont="1" applyBorder="1" applyAlignment="1">
      <alignment horizontal="left" vertical="center"/>
    </xf>
    <xf numFmtId="0" fontId="9" fillId="0" borderId="45" xfId="2" applyNumberFormat="1" applyFont="1" applyBorder="1" applyAlignment="1">
      <alignment horizontal="center" vertical="center"/>
    </xf>
    <xf numFmtId="49" fontId="9" fillId="0" borderId="6" xfId="2" applyNumberFormat="1" applyFont="1" applyBorder="1" applyAlignment="1">
      <alignment horizontal="left" vertical="center"/>
    </xf>
    <xf numFmtId="0" fontId="10" fillId="8" borderId="44" xfId="2" applyNumberFormat="1" applyFont="1" applyFill="1" applyBorder="1" applyAlignment="1">
      <alignment horizontal="center" vertical="center"/>
    </xf>
    <xf numFmtId="0" fontId="9" fillId="0" borderId="8" xfId="2" applyNumberFormat="1" applyFont="1" applyBorder="1" applyAlignment="1">
      <alignment horizontal="center" vertical="center" wrapText="1"/>
    </xf>
    <xf numFmtId="0" fontId="9" fillId="0" borderId="81" xfId="2" applyNumberFormat="1" applyFont="1" applyBorder="1" applyAlignment="1">
      <alignment horizontal="center" vertical="center" wrapText="1"/>
    </xf>
    <xf numFmtId="0" fontId="10" fillId="8" borderId="43" xfId="2" applyNumberFormat="1" applyFont="1" applyFill="1" applyBorder="1" applyAlignment="1">
      <alignment horizontal="center" vertical="center"/>
    </xf>
    <xf numFmtId="0" fontId="4" fillId="0" borderId="0" xfId="2" applyNumberFormat="1" applyFont="1" applyBorder="1" applyAlignment="1">
      <alignment horizontal="left" vertical="center" wrapText="1"/>
    </xf>
    <xf numFmtId="2" fontId="12" fillId="0" borderId="20" xfId="2" applyNumberFormat="1" applyFont="1" applyBorder="1" applyAlignment="1">
      <alignment horizontal="left" vertical="center" wrapText="1"/>
    </xf>
    <xf numFmtId="0" fontId="9" fillId="0" borderId="18" xfId="2" applyNumberFormat="1" applyFont="1" applyBorder="1" applyAlignment="1">
      <alignment horizontal="left" vertical="center" wrapText="1"/>
    </xf>
    <xf numFmtId="0" fontId="9" fillId="0" borderId="87" xfId="2" applyNumberFormat="1" applyFont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5" xfId="0" applyFont="1" applyFill="1" applyBorder="1" applyAlignment="1">
      <alignment horizontal="left" vertical="center" wrapText="1"/>
    </xf>
    <xf numFmtId="0" fontId="1" fillId="0" borderId="0" xfId="2" applyNumberFormat="1" applyFont="1" applyAlignment="1">
      <alignment vertical="center" wrapText="1"/>
    </xf>
    <xf numFmtId="0" fontId="0" fillId="0" borderId="0" xfId="0" applyAlignment="1">
      <alignment wrapText="1"/>
    </xf>
    <xf numFmtId="0" fontId="9" fillId="6" borderId="29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left" vertical="center" wrapText="1"/>
    </xf>
    <xf numFmtId="0" fontId="9" fillId="6" borderId="33" xfId="0" applyFont="1" applyFill="1" applyBorder="1" applyAlignment="1">
      <alignment horizontal="left" vertical="center" wrapText="1"/>
    </xf>
    <xf numFmtId="0" fontId="9" fillId="6" borderId="3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7" borderId="0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89" xfId="2" applyNumberFormat="1" applyFont="1" applyBorder="1" applyAlignment="1">
      <alignment horizontal="center" vertical="center" wrapText="1"/>
    </xf>
    <xf numFmtId="9" fontId="9" fillId="5" borderId="89" xfId="1" applyNumberFormat="1" applyFont="1" applyFill="1" applyBorder="1" applyAlignment="1" applyProtection="1">
      <alignment horizontal="center" vertical="center" wrapText="1"/>
    </xf>
    <xf numFmtId="0" fontId="1" fillId="0" borderId="0" xfId="2" applyNumberFormat="1" applyFont="1" applyAlignment="1">
      <alignment wrapText="1"/>
    </xf>
    <xf numFmtId="0" fontId="9" fillId="0" borderId="86" xfId="2" applyNumberFormat="1" applyFont="1" applyBorder="1" applyAlignment="1">
      <alignment horizontal="center" vertical="center" wrapText="1"/>
    </xf>
    <xf numFmtId="9" fontId="9" fillId="5" borderId="86" xfId="1" applyNumberFormat="1" applyFont="1" applyFill="1" applyBorder="1" applyAlignment="1" applyProtection="1">
      <alignment horizontal="center" vertical="center" wrapText="1"/>
    </xf>
    <xf numFmtId="0" fontId="1" fillId="0" borderId="0" xfId="2" applyNumberFormat="1" applyFont="1" applyAlignment="1">
      <alignment horizontal="left" wrapText="1"/>
    </xf>
    <xf numFmtId="0" fontId="9" fillId="0" borderId="90" xfId="2" applyNumberFormat="1" applyFont="1" applyBorder="1" applyAlignment="1">
      <alignment horizontal="center" vertical="center" wrapText="1"/>
    </xf>
    <xf numFmtId="9" fontId="9" fillId="5" borderId="90" xfId="1" applyNumberFormat="1" applyFont="1" applyFill="1" applyBorder="1" applyAlignment="1" applyProtection="1">
      <alignment horizontal="center" vertical="center" wrapText="1"/>
    </xf>
    <xf numFmtId="0" fontId="5" fillId="0" borderId="0" xfId="2" applyNumberFormat="1" applyFont="1" applyAlignment="1">
      <alignment vertical="center" wrapText="1"/>
    </xf>
    <xf numFmtId="9" fontId="10" fillId="12" borderId="23" xfId="1" applyNumberFormat="1" applyFont="1" applyFill="1" applyBorder="1" applyAlignment="1" applyProtection="1">
      <alignment horizontal="center" vertical="center" wrapText="1"/>
    </xf>
    <xf numFmtId="0" fontId="4" fillId="0" borderId="0" xfId="2" applyNumberFormat="1" applyFont="1" applyBorder="1" applyAlignment="1">
      <alignment horizontal="center" vertical="center" wrapText="1"/>
    </xf>
    <xf numFmtId="9" fontId="4" fillId="5" borderId="0" xfId="1" applyNumberFormat="1" applyFont="1" applyFill="1" applyBorder="1" applyAlignment="1" applyProtection="1">
      <alignment horizontal="center" vertical="center" wrapText="1"/>
    </xf>
    <xf numFmtId="164" fontId="8" fillId="6" borderId="53" xfId="1" applyFont="1" applyFill="1" applyBorder="1" applyAlignment="1" applyProtection="1">
      <alignment vertical="top" wrapText="1"/>
    </xf>
    <xf numFmtId="0" fontId="13" fillId="2" borderId="82" xfId="0" applyFont="1" applyFill="1" applyBorder="1" applyAlignment="1">
      <alignment horizontal="center" vertical="center" wrapText="1"/>
    </xf>
    <xf numFmtId="0" fontId="13" fillId="2" borderId="79" xfId="2" applyNumberFormat="1" applyFont="1" applyFill="1" applyBorder="1" applyAlignment="1">
      <alignment horizontal="center" vertical="center" wrapText="1"/>
    </xf>
    <xf numFmtId="0" fontId="10" fillId="6" borderId="37" xfId="2" applyNumberFormat="1" applyFont="1" applyFill="1" applyBorder="1" applyAlignment="1">
      <alignment vertical="top" wrapText="1"/>
    </xf>
    <xf numFmtId="0" fontId="10" fillId="6" borderId="65" xfId="2" applyNumberFormat="1" applyFont="1" applyFill="1" applyBorder="1" applyAlignment="1">
      <alignment vertical="top" wrapText="1"/>
    </xf>
    <xf numFmtId="0" fontId="10" fillId="8" borderId="71" xfId="2" applyNumberFormat="1" applyFont="1" applyFill="1" applyBorder="1" applyAlignment="1">
      <alignment horizontal="center" vertical="center" wrapText="1"/>
    </xf>
    <xf numFmtId="0" fontId="10" fillId="8" borderId="74" xfId="2" applyNumberFormat="1" applyFont="1" applyFill="1" applyBorder="1" applyAlignment="1">
      <alignment horizontal="center" vertical="center" wrapText="1"/>
    </xf>
    <xf numFmtId="0" fontId="11" fillId="6" borderId="68" xfId="2" applyNumberFormat="1" applyFont="1" applyFill="1" applyBorder="1" applyAlignment="1">
      <alignment vertical="top" wrapText="1"/>
    </xf>
    <xf numFmtId="0" fontId="9" fillId="6" borderId="28" xfId="0" applyFont="1" applyFill="1" applyBorder="1" applyAlignment="1">
      <alignment vertical="center" wrapText="1"/>
    </xf>
    <xf numFmtId="0" fontId="9" fillId="6" borderId="30" xfId="0" applyFont="1" applyFill="1" applyBorder="1" applyAlignment="1">
      <alignment vertical="center" wrapText="1"/>
    </xf>
    <xf numFmtId="0" fontId="9" fillId="6" borderId="35" xfId="0" applyFont="1" applyFill="1" applyBorder="1" applyAlignment="1">
      <alignment vertical="center" wrapText="1"/>
    </xf>
    <xf numFmtId="0" fontId="10" fillId="8" borderId="54" xfId="2" applyNumberFormat="1" applyFont="1" applyFill="1" applyBorder="1" applyAlignment="1">
      <alignment horizontal="right" vertical="center" wrapText="1"/>
    </xf>
    <xf numFmtId="0" fontId="10" fillId="8" borderId="83" xfId="2" applyNumberFormat="1" applyFont="1" applyFill="1" applyBorder="1" applyAlignment="1">
      <alignment horizontal="center" vertical="center" wrapText="1"/>
    </xf>
    <xf numFmtId="0" fontId="2" fillId="0" borderId="0" xfId="2" applyNumberFormat="1" applyFont="1" applyAlignment="1">
      <alignment vertical="center"/>
    </xf>
    <xf numFmtId="0" fontId="0" fillId="0" borderId="0" xfId="0" applyFont="1"/>
    <xf numFmtId="0" fontId="10" fillId="8" borderId="38" xfId="2" applyNumberFormat="1" applyFont="1" applyFill="1" applyBorder="1" applyAlignment="1">
      <alignment horizontal="center" vertical="center"/>
    </xf>
    <xf numFmtId="0" fontId="10" fillId="8" borderId="84" xfId="2" applyNumberFormat="1" applyFont="1" applyFill="1" applyBorder="1" applyAlignment="1">
      <alignment horizontal="center" vertical="center"/>
    </xf>
    <xf numFmtId="2" fontId="16" fillId="0" borderId="61" xfId="2" applyNumberFormat="1" applyFont="1" applyBorder="1" applyAlignment="1">
      <alignment vertical="center" wrapText="1"/>
    </xf>
    <xf numFmtId="164" fontId="2" fillId="3" borderId="6" xfId="1" applyFont="1" applyFill="1" applyBorder="1" applyAlignment="1" applyProtection="1">
      <alignment horizontal="center" vertical="center"/>
    </xf>
    <xf numFmtId="4" fontId="2" fillId="3" borderId="46" xfId="2" applyNumberFormat="1" applyFont="1" applyFill="1" applyBorder="1" applyAlignment="1">
      <alignment horizontal="center" vertical="center"/>
    </xf>
    <xf numFmtId="0" fontId="2" fillId="0" borderId="62" xfId="2" applyNumberFormat="1" applyFont="1" applyBorder="1" applyAlignment="1">
      <alignment vertical="center" wrapText="1"/>
    </xf>
    <xf numFmtId="164" fontId="2" fillId="3" borderId="8" xfId="1" applyFont="1" applyFill="1" applyBorder="1" applyAlignment="1" applyProtection="1">
      <alignment horizontal="center" vertical="center"/>
    </xf>
    <xf numFmtId="4" fontId="2" fillId="3" borderId="48" xfId="2" applyNumberFormat="1" applyFont="1" applyFill="1" applyBorder="1" applyAlignment="1">
      <alignment horizontal="center" vertical="center"/>
    </xf>
    <xf numFmtId="0" fontId="2" fillId="0" borderId="31" xfId="2" applyNumberFormat="1" applyFont="1" applyBorder="1" applyAlignment="1">
      <alignment vertical="center" wrapText="1"/>
    </xf>
    <xf numFmtId="164" fontId="2" fillId="3" borderId="12" xfId="1" applyFont="1" applyFill="1" applyBorder="1" applyAlignment="1" applyProtection="1">
      <alignment horizontal="center" vertical="center"/>
    </xf>
    <xf numFmtId="4" fontId="2" fillId="3" borderId="53" xfId="2" applyNumberFormat="1" applyFont="1" applyFill="1" applyBorder="1" applyAlignment="1">
      <alignment horizontal="center" vertical="center"/>
    </xf>
    <xf numFmtId="4" fontId="6" fillId="8" borderId="57" xfId="2" applyNumberFormat="1" applyFont="1" applyFill="1" applyBorder="1" applyAlignment="1">
      <alignment horizontal="center" vertical="center"/>
    </xf>
    <xf numFmtId="4" fontId="6" fillId="8" borderId="56" xfId="2" applyNumberFormat="1" applyFont="1" applyFill="1" applyBorder="1" applyAlignment="1">
      <alignment horizontal="center" vertical="center"/>
    </xf>
    <xf numFmtId="0" fontId="2" fillId="0" borderId="0" xfId="2" applyNumberFormat="1" applyFont="1" applyBorder="1" applyAlignment="1">
      <alignment horizontal="center" vertical="center" wrapText="1"/>
    </xf>
    <xf numFmtId="0" fontId="2" fillId="0" borderId="0" xfId="2" applyNumberFormat="1" applyFont="1" applyBorder="1" applyAlignment="1">
      <alignment horizontal="left" vertical="center" wrapText="1"/>
    </xf>
    <xf numFmtId="9" fontId="2" fillId="5" borderId="0" xfId="1" applyNumberFormat="1" applyFont="1" applyFill="1" applyBorder="1" applyAlignment="1" applyProtection="1">
      <alignment horizontal="center" vertical="center" wrapText="1"/>
    </xf>
    <xf numFmtId="0" fontId="10" fillId="6" borderId="0" xfId="2" applyNumberFormat="1" applyFont="1" applyFill="1" applyBorder="1" applyAlignment="1">
      <alignment vertical="top"/>
    </xf>
    <xf numFmtId="0" fontId="10" fillId="6" borderId="30" xfId="2" applyNumberFormat="1" applyFont="1" applyFill="1" applyBorder="1" applyAlignment="1">
      <alignment vertical="top"/>
    </xf>
    <xf numFmtId="0" fontId="10" fillId="6" borderId="33" xfId="2" applyNumberFormat="1" applyFont="1" applyFill="1" applyBorder="1" applyAlignment="1">
      <alignment vertical="top"/>
    </xf>
    <xf numFmtId="0" fontId="10" fillId="6" borderId="35" xfId="2" applyNumberFormat="1" applyFont="1" applyFill="1" applyBorder="1" applyAlignment="1">
      <alignment vertical="top"/>
    </xf>
    <xf numFmtId="0" fontId="10" fillId="6" borderId="29" xfId="2" applyNumberFormat="1" applyFont="1" applyFill="1" applyBorder="1" applyAlignment="1">
      <alignment vertical="top"/>
    </xf>
    <xf numFmtId="10" fontId="3" fillId="0" borderId="0" xfId="1" applyNumberFormat="1" applyFont="1" applyBorder="1" applyAlignment="1" applyProtection="1">
      <alignment horizontal="center" vertical="center"/>
    </xf>
    <xf numFmtId="0" fontId="3" fillId="0" borderId="0" xfId="2" applyNumberFormat="1" applyFont="1" applyBorder="1" applyAlignment="1">
      <alignment horizontal="center" vertical="center"/>
    </xf>
    <xf numFmtId="0" fontId="10" fillId="10" borderId="49" xfId="2" applyNumberFormat="1" applyFont="1" applyFill="1" applyBorder="1" applyAlignment="1">
      <alignment horizontal="center" vertical="center"/>
    </xf>
    <xf numFmtId="0" fontId="10" fillId="10" borderId="50" xfId="2" applyNumberFormat="1" applyFont="1" applyFill="1" applyBorder="1" applyAlignment="1">
      <alignment horizontal="center" vertical="center"/>
    </xf>
    <xf numFmtId="0" fontId="10" fillId="8" borderId="23" xfId="2" applyNumberFormat="1" applyFont="1" applyFill="1" applyBorder="1" applyAlignment="1">
      <alignment horizontal="center" vertical="center"/>
    </xf>
    <xf numFmtId="0" fontId="9" fillId="0" borderId="85" xfId="2" applyNumberFormat="1" applyFont="1" applyBorder="1" applyAlignment="1">
      <alignment horizontal="center" vertical="center"/>
    </xf>
    <xf numFmtId="0" fontId="9" fillId="0" borderId="75" xfId="2" applyNumberFormat="1" applyFont="1" applyBorder="1" applyAlignment="1">
      <alignment horizontal="left" vertical="center"/>
    </xf>
    <xf numFmtId="10" fontId="9" fillId="0" borderId="41" xfId="1" applyNumberFormat="1" applyFont="1" applyBorder="1" applyAlignment="1" applyProtection="1">
      <alignment horizontal="center" vertical="center"/>
    </xf>
    <xf numFmtId="10" fontId="9" fillId="0" borderId="42" xfId="1" applyNumberFormat="1" applyFont="1" applyBorder="1" applyAlignment="1" applyProtection="1">
      <alignment horizontal="center" vertical="center"/>
    </xf>
    <xf numFmtId="0" fontId="9" fillId="0" borderId="18" xfId="2" applyNumberFormat="1" applyFont="1" applyBorder="1" applyAlignment="1">
      <alignment horizontal="left" vertical="center"/>
    </xf>
    <xf numFmtId="10" fontId="9" fillId="0" borderId="52" xfId="2" applyNumberFormat="1" applyFont="1" applyBorder="1" applyAlignment="1">
      <alignment horizontal="center" vertical="center"/>
    </xf>
    <xf numFmtId="10" fontId="9" fillId="0" borderId="53" xfId="2" applyNumberFormat="1" applyFont="1" applyBorder="1" applyAlignment="1">
      <alignment horizontal="center" vertical="center"/>
    </xf>
    <xf numFmtId="10" fontId="9" fillId="0" borderId="47" xfId="1" applyNumberFormat="1" applyFont="1" applyBorder="1" applyAlignment="1" applyProtection="1">
      <alignment horizontal="center" vertical="center"/>
    </xf>
    <xf numFmtId="10" fontId="9" fillId="0" borderId="48" xfId="1" applyNumberFormat="1" applyFont="1" applyBorder="1" applyAlignment="1" applyProtection="1">
      <alignment horizontal="center" vertical="center"/>
    </xf>
    <xf numFmtId="0" fontId="9" fillId="0" borderId="97" xfId="2" applyNumberFormat="1" applyFont="1" applyBorder="1" applyAlignment="1">
      <alignment horizontal="center" vertical="center"/>
    </xf>
    <xf numFmtId="0" fontId="9" fillId="0" borderId="19" xfId="2" applyNumberFormat="1" applyFont="1" applyBorder="1" applyAlignment="1">
      <alignment horizontal="left" vertical="center"/>
    </xf>
    <xf numFmtId="10" fontId="9" fillId="0" borderId="52" xfId="1" applyNumberFormat="1" applyFont="1" applyBorder="1" applyAlignment="1" applyProtection="1">
      <alignment horizontal="center" vertical="center"/>
    </xf>
    <xf numFmtId="10" fontId="9" fillId="0" borderId="53" xfId="1" applyNumberFormat="1" applyFont="1" applyBorder="1" applyAlignment="1" applyProtection="1">
      <alignment horizontal="center" vertical="center"/>
    </xf>
    <xf numFmtId="10" fontId="10" fillId="0" borderId="57" xfId="2" applyNumberFormat="1" applyFont="1" applyBorder="1" applyAlignment="1">
      <alignment horizontal="center" vertical="center"/>
    </xf>
    <xf numFmtId="10" fontId="10" fillId="0" borderId="58" xfId="2" applyNumberFormat="1" applyFont="1" applyBorder="1" applyAlignment="1">
      <alignment horizontal="center" vertical="center"/>
    </xf>
    <xf numFmtId="0" fontId="10" fillId="4" borderId="29" xfId="2" applyNumberFormat="1" applyFont="1" applyFill="1" applyBorder="1" applyAlignment="1">
      <alignment horizontal="right" vertical="center"/>
    </xf>
    <xf numFmtId="0" fontId="10" fillId="4" borderId="0" xfId="2" applyNumberFormat="1" applyFont="1" applyFill="1" applyBorder="1" applyAlignment="1">
      <alignment horizontal="right" vertical="center"/>
    </xf>
    <xf numFmtId="10" fontId="10" fillId="4" borderId="30" xfId="2" applyNumberFormat="1" applyFont="1" applyFill="1" applyBorder="1" applyAlignment="1">
      <alignment horizontal="center" vertical="center"/>
    </xf>
    <xf numFmtId="0" fontId="9" fillId="0" borderId="20" xfId="2" applyNumberFormat="1" applyFont="1" applyBorder="1" applyAlignment="1">
      <alignment horizontal="left" vertical="center"/>
    </xf>
    <xf numFmtId="10" fontId="9" fillId="0" borderId="49" xfId="1" applyNumberFormat="1" applyFont="1" applyBorder="1" applyAlignment="1" applyProtection="1">
      <alignment horizontal="center" vertical="center"/>
    </xf>
    <xf numFmtId="10" fontId="9" fillId="0" borderId="50" xfId="1" applyNumberFormat="1" applyFont="1" applyBorder="1" applyAlignment="1" applyProtection="1">
      <alignment horizontal="center" vertical="center"/>
    </xf>
    <xf numFmtId="10" fontId="10" fillId="0" borderId="59" xfId="2" applyNumberFormat="1" applyFont="1" applyBorder="1" applyAlignment="1">
      <alignment horizontal="center" vertical="center"/>
    </xf>
    <xf numFmtId="0" fontId="10" fillId="4" borderId="33" xfId="2" applyNumberFormat="1" applyFont="1" applyFill="1" applyBorder="1" applyAlignment="1">
      <alignment horizontal="right" vertical="center"/>
    </xf>
    <xf numFmtId="0" fontId="10" fillId="4" borderId="34" xfId="2" applyNumberFormat="1" applyFont="1" applyFill="1" applyBorder="1" applyAlignment="1">
      <alignment horizontal="right" vertical="center"/>
    </xf>
    <xf numFmtId="10" fontId="10" fillId="4" borderId="35" xfId="2" applyNumberFormat="1" applyFont="1" applyFill="1" applyBorder="1" applyAlignment="1">
      <alignment horizontal="center" vertical="center"/>
    </xf>
    <xf numFmtId="0" fontId="9" fillId="0" borderId="89" xfId="2" applyNumberFormat="1" applyFont="1" applyBorder="1" applyAlignment="1">
      <alignment horizontal="center" vertical="center"/>
    </xf>
    <xf numFmtId="0" fontId="9" fillId="0" borderId="20" xfId="2" applyNumberFormat="1" applyFont="1" applyBorder="1" applyAlignment="1">
      <alignment vertical="center"/>
    </xf>
    <xf numFmtId="10" fontId="9" fillId="0" borderId="91" xfId="1" applyNumberFormat="1" applyFont="1" applyBorder="1" applyAlignment="1" applyProtection="1">
      <alignment horizontal="center" vertical="center"/>
    </xf>
    <xf numFmtId="10" fontId="9" fillId="0" borderId="68" xfId="1" applyNumberFormat="1" applyFont="1" applyBorder="1" applyAlignment="1" applyProtection="1">
      <alignment horizontal="center" vertical="center"/>
    </xf>
    <xf numFmtId="0" fontId="9" fillId="0" borderId="18" xfId="2" applyNumberFormat="1" applyFont="1" applyBorder="1" applyAlignment="1">
      <alignment vertical="center"/>
    </xf>
    <xf numFmtId="0" fontId="9" fillId="0" borderId="19" xfId="2" applyNumberFormat="1" applyFont="1" applyBorder="1" applyAlignment="1">
      <alignment vertical="center"/>
    </xf>
    <xf numFmtId="10" fontId="10" fillId="0" borderId="49" xfId="2" applyNumberFormat="1" applyFont="1" applyBorder="1" applyAlignment="1">
      <alignment horizontal="center" vertical="center"/>
    </xf>
    <xf numFmtId="10" fontId="10" fillId="0" borderId="50" xfId="2" applyNumberFormat="1" applyFont="1" applyBorder="1" applyAlignment="1">
      <alignment horizontal="center" vertical="center"/>
    </xf>
    <xf numFmtId="0" fontId="9" fillId="0" borderId="75" xfId="2" applyNumberFormat="1" applyFont="1" applyBorder="1" applyAlignment="1">
      <alignment vertical="center"/>
    </xf>
    <xf numFmtId="0" fontId="9" fillId="0" borderId="87" xfId="2" applyNumberFormat="1" applyFont="1" applyBorder="1" applyAlignment="1">
      <alignment vertical="center" wrapText="1"/>
    </xf>
    <xf numFmtId="10" fontId="10" fillId="0" borderId="91" xfId="2" applyNumberFormat="1" applyFont="1" applyBorder="1" applyAlignment="1">
      <alignment horizontal="center" vertical="center"/>
    </xf>
    <xf numFmtId="10" fontId="10" fillId="0" borderId="68" xfId="2" applyNumberFormat="1" applyFont="1" applyBorder="1" applyAlignment="1">
      <alignment horizontal="center" vertical="center"/>
    </xf>
    <xf numFmtId="0" fontId="10" fillId="4" borderId="54" xfId="2" applyNumberFormat="1" applyFont="1" applyFill="1" applyBorder="1" applyAlignment="1">
      <alignment horizontal="right" vertical="center"/>
    </xf>
    <xf numFmtId="0" fontId="10" fillId="4" borderId="55" xfId="2" applyNumberFormat="1" applyFont="1" applyFill="1" applyBorder="1" applyAlignment="1">
      <alignment horizontal="right" vertical="center"/>
    </xf>
    <xf numFmtId="10" fontId="10" fillId="4" borderId="56" xfId="2" applyNumberFormat="1" applyFont="1" applyFill="1" applyBorder="1" applyAlignment="1">
      <alignment horizontal="center" vertical="center"/>
    </xf>
    <xf numFmtId="10" fontId="10" fillId="0" borderId="57" xfId="1" applyNumberFormat="1" applyFont="1" applyBorder="1" applyAlignment="1" applyProtection="1">
      <alignment horizontal="center" vertical="center"/>
    </xf>
    <xf numFmtId="10" fontId="10" fillId="0" borderId="58" xfId="1" applyNumberFormat="1" applyFont="1" applyBorder="1" applyAlignment="1" applyProtection="1">
      <alignment horizontal="center" vertical="center"/>
    </xf>
    <xf numFmtId="0" fontId="2" fillId="0" borderId="47" xfId="0" applyFont="1" applyBorder="1" applyAlignment="1">
      <alignment vertical="center"/>
    </xf>
    <xf numFmtId="4" fontId="2" fillId="0" borderId="48" xfId="1" applyNumberFormat="1" applyFont="1" applyBorder="1" applyAlignment="1">
      <alignment horizontal="center" vertical="center"/>
    </xf>
    <xf numFmtId="2" fontId="12" fillId="0" borderId="52" xfId="2" applyNumberFormat="1" applyFont="1" applyBorder="1" applyAlignment="1" applyProtection="1">
      <alignment vertical="center"/>
    </xf>
    <xf numFmtId="2" fontId="12" fillId="0" borderId="12" xfId="2" applyNumberFormat="1" applyFont="1" applyBorder="1" applyAlignment="1" applyProtection="1">
      <alignment horizontal="center" vertical="center"/>
    </xf>
    <xf numFmtId="4" fontId="12" fillId="0" borderId="12" xfId="2" applyNumberFormat="1" applyFont="1" applyBorder="1" applyAlignment="1" applyProtection="1">
      <alignment horizontal="center" vertical="center"/>
    </xf>
    <xf numFmtId="4" fontId="12" fillId="0" borderId="53" xfId="2" applyNumberFormat="1" applyFont="1" applyBorder="1" applyAlignment="1" applyProtection="1">
      <alignment horizontal="center" vertical="center"/>
    </xf>
    <xf numFmtId="2" fontId="12" fillId="0" borderId="63" xfId="2" applyNumberFormat="1" applyFont="1" applyBorder="1" applyAlignment="1" applyProtection="1">
      <alignment vertical="center"/>
    </xf>
    <xf numFmtId="2" fontId="12" fillId="0" borderId="64" xfId="2" applyNumberFormat="1" applyFont="1" applyBorder="1" applyAlignment="1" applyProtection="1">
      <alignment horizontal="center" vertical="center"/>
    </xf>
    <xf numFmtId="4" fontId="12" fillId="0" borderId="64" xfId="2" applyNumberFormat="1" applyFont="1" applyBorder="1" applyAlignment="1" applyProtection="1">
      <alignment horizontal="center" vertical="center"/>
    </xf>
    <xf numFmtId="4" fontId="12" fillId="0" borderId="67" xfId="2" applyNumberFormat="1" applyFont="1" applyBorder="1" applyAlignment="1" applyProtection="1">
      <alignment horizontal="center" vertical="center"/>
    </xf>
    <xf numFmtId="0" fontId="10" fillId="13" borderId="54" xfId="0" applyFont="1" applyFill="1" applyBorder="1" applyAlignment="1">
      <alignment horizontal="right" vertical="center"/>
    </xf>
    <xf numFmtId="4" fontId="10" fillId="13" borderId="58" xfId="1" applyNumberFormat="1" applyFont="1" applyFill="1" applyBorder="1" applyAlignment="1" applyProtection="1">
      <alignment horizontal="center" vertical="center"/>
    </xf>
    <xf numFmtId="0" fontId="9" fillId="0" borderId="33" xfId="0" applyFont="1" applyBorder="1" applyAlignment="1">
      <alignment vertical="center"/>
    </xf>
    <xf numFmtId="0" fontId="9" fillId="0" borderId="34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4" fontId="9" fillId="6" borderId="47" xfId="4" applyNumberFormat="1" applyFont="1" applyFill="1" applyBorder="1" applyAlignment="1">
      <alignment horizontal="center" vertical="center"/>
    </xf>
    <xf numFmtId="3" fontId="9" fillId="0" borderId="89" xfId="4" applyFont="1" applyBorder="1" applyAlignment="1">
      <alignment horizontal="center" vertical="center"/>
    </xf>
    <xf numFmtId="4" fontId="9" fillId="6" borderId="65" xfId="0" applyNumberFormat="1" applyFont="1" applyFill="1" applyBorder="1" applyAlignment="1">
      <alignment horizontal="center" vertical="center"/>
    </xf>
    <xf numFmtId="4" fontId="9" fillId="6" borderId="41" xfId="4" applyNumberFormat="1" applyFont="1" applyFill="1" applyBorder="1" applyAlignment="1">
      <alignment horizontal="center" vertical="center"/>
    </xf>
    <xf numFmtId="0" fontId="9" fillId="6" borderId="86" xfId="2" applyNumberFormat="1" applyFont="1" applyFill="1" applyBorder="1" applyAlignment="1">
      <alignment horizontal="center" vertical="center"/>
    </xf>
    <xf numFmtId="0" fontId="9" fillId="6" borderId="8" xfId="2" applyNumberFormat="1" applyFont="1" applyFill="1" applyBorder="1" applyAlignment="1">
      <alignment horizontal="center" vertical="center"/>
    </xf>
    <xf numFmtId="4" fontId="9" fillId="6" borderId="7" xfId="2" applyNumberFormat="1" applyFont="1" applyFill="1" applyBorder="1" applyAlignment="1">
      <alignment horizontal="center" vertical="center"/>
    </xf>
    <xf numFmtId="4" fontId="9" fillId="6" borderId="47" xfId="2" applyNumberFormat="1" applyFont="1" applyFill="1" applyBorder="1" applyAlignment="1">
      <alignment horizontal="center" vertical="center"/>
    </xf>
    <xf numFmtId="0" fontId="10" fillId="6" borderId="86" xfId="2" applyNumberFormat="1" applyFont="1" applyFill="1" applyBorder="1" applyAlignment="1">
      <alignment horizontal="center" vertical="center"/>
    </xf>
    <xf numFmtId="4" fontId="9" fillId="6" borderId="7" xfId="2" applyNumberFormat="1" applyFont="1" applyFill="1" applyBorder="1" applyAlignment="1">
      <alignment horizontal="center" vertical="center" wrapText="1"/>
    </xf>
    <xf numFmtId="4" fontId="9" fillId="5" borderId="7" xfId="2" applyNumberFormat="1" applyFont="1" applyFill="1" applyBorder="1" applyAlignment="1">
      <alignment horizontal="center" vertical="center"/>
    </xf>
    <xf numFmtId="0" fontId="13" fillId="2" borderId="82" xfId="0" applyFont="1" applyFill="1" applyBorder="1" applyAlignment="1">
      <alignment horizontal="center" vertical="center"/>
    </xf>
    <xf numFmtId="0" fontId="13" fillId="2" borderId="79" xfId="2" applyNumberFormat="1" applyFont="1" applyFill="1" applyBorder="1" applyAlignment="1">
      <alignment horizontal="center" vertical="center"/>
    </xf>
    <xf numFmtId="1" fontId="9" fillId="3" borderId="46" xfId="2" applyNumberFormat="1" applyFont="1" applyFill="1" applyBorder="1" applyAlignment="1">
      <alignment horizontal="center" vertical="center"/>
    </xf>
    <xf numFmtId="1" fontId="9" fillId="3" borderId="48" xfId="2" applyNumberFormat="1" applyFont="1" applyFill="1" applyBorder="1" applyAlignment="1">
      <alignment horizontal="center" vertical="center"/>
    </xf>
    <xf numFmtId="1" fontId="9" fillId="3" borderId="50" xfId="2" applyNumberFormat="1" applyFont="1" applyFill="1" applyBorder="1" applyAlignment="1">
      <alignment horizontal="center" vertical="center"/>
    </xf>
    <xf numFmtId="1" fontId="10" fillId="8" borderId="23" xfId="2" applyNumberFormat="1" applyFont="1" applyFill="1" applyBorder="1" applyAlignment="1">
      <alignment horizontal="center" vertical="center"/>
    </xf>
    <xf numFmtId="0" fontId="9" fillId="0" borderId="78" xfId="2" applyNumberFormat="1" applyFont="1" applyBorder="1" applyAlignment="1">
      <alignment vertical="center" wrapText="1"/>
    </xf>
    <xf numFmtId="0" fontId="10" fillId="6" borderId="19" xfId="2" applyNumberFormat="1" applyFont="1" applyFill="1" applyBorder="1" applyAlignment="1">
      <alignment vertical="top" wrapText="1"/>
    </xf>
    <xf numFmtId="0" fontId="9" fillId="0" borderId="15" xfId="2" applyNumberFormat="1" applyFont="1" applyBorder="1" applyAlignment="1">
      <alignment vertical="center" wrapText="1"/>
    </xf>
    <xf numFmtId="0" fontId="9" fillId="6" borderId="15" xfId="2" applyNumberFormat="1" applyFont="1" applyFill="1" applyBorder="1" applyAlignment="1">
      <alignment vertical="center" wrapText="1"/>
    </xf>
    <xf numFmtId="0" fontId="10" fillId="6" borderId="19" xfId="2" applyNumberFormat="1" applyFont="1" applyFill="1" applyBorder="1" applyAlignment="1">
      <alignment vertical="center" wrapText="1"/>
    </xf>
    <xf numFmtId="0" fontId="10" fillId="6" borderId="31" xfId="2" applyNumberFormat="1" applyFont="1" applyFill="1" applyBorder="1" applyAlignment="1">
      <alignment vertical="center"/>
    </xf>
    <xf numFmtId="0" fontId="10" fillId="6" borderId="19" xfId="2" applyNumberFormat="1" applyFont="1" applyFill="1" applyBorder="1" applyAlignment="1">
      <alignment vertical="center"/>
    </xf>
    <xf numFmtId="0" fontId="10" fillId="6" borderId="32" xfId="2" applyNumberFormat="1" applyFont="1" applyFill="1" applyBorder="1" applyAlignment="1">
      <alignment vertical="center"/>
    </xf>
    <xf numFmtId="0" fontId="9" fillId="0" borderId="15" xfId="2" applyNumberFormat="1" applyFont="1" applyBorder="1" applyAlignment="1">
      <alignment horizontal="left" vertical="center" wrapText="1"/>
    </xf>
    <xf numFmtId="4" fontId="9" fillId="0" borderId="7" xfId="2" applyNumberFormat="1" applyFont="1" applyBorder="1" applyAlignment="1">
      <alignment horizontal="right" vertical="center"/>
    </xf>
    <xf numFmtId="4" fontId="9" fillId="0" borderId="70" xfId="2" applyNumberFormat="1" applyFont="1" applyBorder="1" applyAlignment="1">
      <alignment horizontal="right" vertical="center"/>
    </xf>
    <xf numFmtId="44" fontId="14" fillId="0" borderId="0" xfId="5" applyFont="1" applyAlignment="1">
      <alignment vertical="center"/>
    </xf>
    <xf numFmtId="0" fontId="13" fillId="2" borderId="24" xfId="2" applyNumberFormat="1" applyFont="1" applyFill="1" applyBorder="1" applyAlignment="1">
      <alignment horizontal="center" vertical="center"/>
    </xf>
    <xf numFmtId="0" fontId="13" fillId="2" borderId="69" xfId="2" applyNumberFormat="1" applyFont="1" applyFill="1" applyBorder="1" applyAlignment="1">
      <alignment horizontal="center" vertical="center"/>
    </xf>
    <xf numFmtId="0" fontId="10" fillId="7" borderId="0" xfId="2" applyNumberFormat="1" applyFont="1" applyFill="1" applyBorder="1" applyAlignment="1">
      <alignment horizontal="center" vertical="center"/>
    </xf>
    <xf numFmtId="0" fontId="10" fillId="6" borderId="24" xfId="2" applyNumberFormat="1" applyFont="1" applyFill="1" applyBorder="1" applyAlignment="1">
      <alignment horizontal="left" vertical="top"/>
    </xf>
    <xf numFmtId="0" fontId="10" fillId="6" borderId="29" xfId="2" applyNumberFormat="1" applyFont="1" applyFill="1" applyBorder="1" applyAlignment="1">
      <alignment horizontal="left" vertical="top"/>
    </xf>
    <xf numFmtId="0" fontId="10" fillId="6" borderId="55" xfId="0" applyFont="1" applyFill="1" applyBorder="1" applyAlignment="1">
      <alignment horizontal="center" vertical="center"/>
    </xf>
    <xf numFmtId="0" fontId="10" fillId="6" borderId="0" xfId="0" applyFont="1" applyFill="1" applyBorder="1" applyAlignment="1">
      <alignment horizontal="center" vertical="center"/>
    </xf>
    <xf numFmtId="0" fontId="10" fillId="13" borderId="54" xfId="0" applyFont="1" applyFill="1" applyBorder="1" applyAlignment="1">
      <alignment horizontal="center" vertical="center"/>
    </xf>
    <xf numFmtId="0" fontId="10" fillId="13" borderId="56" xfId="0" applyFont="1" applyFill="1" applyBorder="1" applyAlignment="1">
      <alignment horizontal="center" vertical="center"/>
    </xf>
    <xf numFmtId="0" fontId="10" fillId="8" borderId="62" xfId="0" applyFont="1" applyFill="1" applyBorder="1" applyAlignment="1">
      <alignment horizontal="left" vertical="center"/>
    </xf>
    <xf numFmtId="0" fontId="10" fillId="8" borderId="51" xfId="0" applyFont="1" applyFill="1" applyBorder="1" applyAlignment="1">
      <alignment horizontal="left" vertical="center"/>
    </xf>
    <xf numFmtId="0" fontId="10" fillId="6" borderId="31" xfId="2" applyNumberFormat="1" applyFont="1" applyFill="1" applyBorder="1" applyAlignment="1">
      <alignment horizontal="left" vertical="center"/>
    </xf>
    <xf numFmtId="0" fontId="10" fillId="6" borderId="32" xfId="2" applyNumberFormat="1" applyFont="1" applyFill="1" applyBorder="1" applyAlignment="1">
      <alignment horizontal="left" vertical="center"/>
    </xf>
    <xf numFmtId="0" fontId="9" fillId="6" borderId="29" xfId="2" applyNumberFormat="1" applyFont="1" applyFill="1" applyBorder="1" applyAlignment="1">
      <alignment horizontal="left" vertical="center" wrapText="1"/>
    </xf>
    <xf numFmtId="0" fontId="9" fillId="6" borderId="30" xfId="2" applyNumberFormat="1" applyFont="1" applyFill="1" applyBorder="1" applyAlignment="1">
      <alignment horizontal="left" vertical="center" wrapText="1"/>
    </xf>
    <xf numFmtId="0" fontId="9" fillId="6" borderId="33" xfId="2" applyNumberFormat="1" applyFont="1" applyFill="1" applyBorder="1" applyAlignment="1">
      <alignment horizontal="left" vertical="center" wrapText="1"/>
    </xf>
    <xf numFmtId="0" fontId="9" fillId="6" borderId="35" xfId="2" applyNumberFormat="1" applyFont="1" applyFill="1" applyBorder="1" applyAlignment="1">
      <alignment horizontal="left" vertical="center" wrapText="1"/>
    </xf>
    <xf numFmtId="0" fontId="10" fillId="10" borderId="54" xfId="0" applyFont="1" applyFill="1" applyBorder="1" applyAlignment="1">
      <alignment horizontal="left" vertical="center"/>
    </xf>
    <xf numFmtId="0" fontId="10" fillId="10" borderId="56" xfId="0" applyFont="1" applyFill="1" applyBorder="1" applyAlignment="1">
      <alignment horizontal="left" vertical="center"/>
    </xf>
    <xf numFmtId="0" fontId="11" fillId="6" borderId="33" xfId="2" applyNumberFormat="1" applyFont="1" applyFill="1" applyBorder="1" applyAlignment="1">
      <alignment vertical="top"/>
    </xf>
    <xf numFmtId="0" fontId="11" fillId="6" borderId="66" xfId="2" applyNumberFormat="1" applyFont="1" applyFill="1" applyBorder="1" applyAlignment="1">
      <alignment vertical="top"/>
    </xf>
    <xf numFmtId="0" fontId="11" fillId="6" borderId="64" xfId="2" applyNumberFormat="1" applyFont="1" applyFill="1" applyBorder="1" applyAlignment="1">
      <alignment vertical="top"/>
    </xf>
    <xf numFmtId="0" fontId="11" fillId="6" borderId="67" xfId="2" applyNumberFormat="1" applyFont="1" applyFill="1" applyBorder="1" applyAlignment="1">
      <alignment vertical="top"/>
    </xf>
    <xf numFmtId="0" fontId="10" fillId="8" borderId="33" xfId="0" applyFont="1" applyFill="1" applyBorder="1" applyAlignment="1">
      <alignment horizontal="right" vertical="center"/>
    </xf>
    <xf numFmtId="0" fontId="10" fillId="8" borderId="34" xfId="0" applyFont="1" applyFill="1" applyBorder="1" applyAlignment="1">
      <alignment horizontal="right" vertical="center"/>
    </xf>
    <xf numFmtId="0" fontId="10" fillId="8" borderId="35" xfId="0" applyFont="1" applyFill="1" applyBorder="1" applyAlignment="1">
      <alignment horizontal="right" vertical="center"/>
    </xf>
    <xf numFmtId="0" fontId="10" fillId="9" borderId="47" xfId="0" applyFont="1" applyFill="1" applyBorder="1" applyAlignment="1">
      <alignment horizontal="left" vertical="center"/>
    </xf>
    <xf numFmtId="0" fontId="10" fillId="9" borderId="8" xfId="0" applyFont="1" applyFill="1" applyBorder="1" applyAlignment="1">
      <alignment horizontal="left" vertical="center"/>
    </xf>
    <xf numFmtId="0" fontId="10" fillId="9" borderId="48" xfId="0" applyFont="1" applyFill="1" applyBorder="1" applyAlignment="1">
      <alignment horizontal="left" vertical="center"/>
    </xf>
    <xf numFmtId="0" fontId="8" fillId="6" borderId="31" xfId="2" applyNumberFormat="1" applyFont="1" applyFill="1" applyBorder="1" applyAlignment="1">
      <alignment vertical="top"/>
    </xf>
    <xf numFmtId="0" fontId="8" fillId="6" borderId="1" xfId="2" applyNumberFormat="1" applyFont="1" applyFill="1" applyBorder="1" applyAlignment="1">
      <alignment vertical="top"/>
    </xf>
    <xf numFmtId="0" fontId="8" fillId="6" borderId="24" xfId="2" applyNumberFormat="1" applyFont="1" applyFill="1" applyBorder="1" applyAlignment="1">
      <alignment vertical="top"/>
    </xf>
    <xf numFmtId="0" fontId="8" fillId="6" borderId="26" xfId="2" applyNumberFormat="1" applyFont="1" applyFill="1" applyBorder="1" applyAlignment="1">
      <alignment vertical="top"/>
    </xf>
    <xf numFmtId="0" fontId="8" fillId="6" borderId="61" xfId="2" applyNumberFormat="1" applyFont="1" applyFill="1" applyBorder="1" applyAlignment="1">
      <alignment vertical="top"/>
    </xf>
    <xf numFmtId="0" fontId="8" fillId="6" borderId="14" xfId="2" applyNumberFormat="1" applyFont="1" applyFill="1" applyBorder="1" applyAlignment="1">
      <alignment vertical="top"/>
    </xf>
    <xf numFmtId="0" fontId="8" fillId="6" borderId="27" xfId="2" applyNumberFormat="1" applyFont="1" applyFill="1" applyBorder="1" applyAlignment="1">
      <alignment vertical="top"/>
    </xf>
    <xf numFmtId="0" fontId="8" fillId="6" borderId="25" xfId="2" applyNumberFormat="1" applyFont="1" applyFill="1" applyBorder="1" applyAlignment="1">
      <alignment vertical="top"/>
    </xf>
    <xf numFmtId="0" fontId="8" fillId="6" borderId="28" xfId="2" applyNumberFormat="1" applyFont="1" applyFill="1" applyBorder="1" applyAlignment="1">
      <alignment vertical="top"/>
    </xf>
    <xf numFmtId="0" fontId="8" fillId="6" borderId="3" xfId="2" applyNumberFormat="1" applyFont="1" applyFill="1" applyBorder="1" applyAlignment="1">
      <alignment vertical="top"/>
    </xf>
    <xf numFmtId="0" fontId="8" fillId="6" borderId="20" xfId="2" applyNumberFormat="1" applyFont="1" applyFill="1" applyBorder="1" applyAlignment="1">
      <alignment vertical="top"/>
    </xf>
    <xf numFmtId="0" fontId="8" fillId="6" borderId="65" xfId="2" applyNumberFormat="1" applyFont="1" applyFill="1" applyBorder="1" applyAlignment="1">
      <alignment vertical="top"/>
    </xf>
    <xf numFmtId="164" fontId="8" fillId="6" borderId="12" xfId="1" applyFont="1" applyFill="1" applyBorder="1" applyAlignment="1" applyProtection="1">
      <alignment vertical="top"/>
    </xf>
    <xf numFmtId="164" fontId="8" fillId="6" borderId="53" xfId="1" applyFont="1" applyFill="1" applyBorder="1" applyAlignment="1" applyProtection="1">
      <alignment vertical="top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left" vertical="center" wrapText="1"/>
    </xf>
    <xf numFmtId="0" fontId="10" fillId="9" borderId="41" xfId="0" applyFont="1" applyFill="1" applyBorder="1" applyAlignment="1">
      <alignment horizontal="left" vertical="center"/>
    </xf>
    <xf numFmtId="0" fontId="10" fillId="9" borderId="39" xfId="0" applyFont="1" applyFill="1" applyBorder="1" applyAlignment="1">
      <alignment horizontal="left" vertical="center"/>
    </xf>
    <xf numFmtId="0" fontId="10" fillId="9" borderId="42" xfId="0" applyFont="1" applyFill="1" applyBorder="1" applyAlignment="1">
      <alignment horizontal="left" vertical="center"/>
    </xf>
    <xf numFmtId="0" fontId="10" fillId="10" borderId="54" xfId="0" applyFont="1" applyFill="1" applyBorder="1" applyAlignment="1">
      <alignment horizontal="center" vertical="center"/>
    </xf>
    <xf numFmtId="0" fontId="10" fillId="10" borderId="55" xfId="0" applyFont="1" applyFill="1" applyBorder="1" applyAlignment="1">
      <alignment horizontal="center" vertical="center"/>
    </xf>
    <xf numFmtId="0" fontId="10" fillId="10" borderId="56" xfId="0" applyFont="1" applyFill="1" applyBorder="1" applyAlignment="1">
      <alignment horizontal="center" vertical="center"/>
    </xf>
    <xf numFmtId="0" fontId="13" fillId="2" borderId="25" xfId="2" applyNumberFormat="1" applyFont="1" applyFill="1" applyBorder="1" applyAlignment="1">
      <alignment horizontal="center" vertical="center"/>
    </xf>
    <xf numFmtId="0" fontId="13" fillId="2" borderId="28" xfId="2" applyNumberFormat="1" applyFont="1" applyFill="1" applyBorder="1" applyAlignment="1">
      <alignment horizontal="center" vertical="center"/>
    </xf>
    <xf numFmtId="0" fontId="13" fillId="2" borderId="33" xfId="2" applyNumberFormat="1" applyFont="1" applyFill="1" applyBorder="1" applyAlignment="1">
      <alignment horizontal="center" vertical="center"/>
    </xf>
    <xf numFmtId="0" fontId="13" fillId="2" borderId="34" xfId="2" applyNumberFormat="1" applyFont="1" applyFill="1" applyBorder="1" applyAlignment="1">
      <alignment horizontal="center" vertical="center"/>
    </xf>
    <xf numFmtId="0" fontId="13" fillId="2" borderId="35" xfId="2" applyNumberFormat="1" applyFont="1" applyFill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/>
    </xf>
    <xf numFmtId="0" fontId="10" fillId="8" borderId="24" xfId="2" applyNumberFormat="1" applyFont="1" applyFill="1" applyBorder="1" applyAlignment="1">
      <alignment horizontal="center" vertical="center" wrapText="1"/>
    </xf>
    <xf numFmtId="0" fontId="10" fillId="8" borderId="60" xfId="2" applyNumberFormat="1" applyFont="1" applyFill="1" applyBorder="1" applyAlignment="1">
      <alignment horizontal="center" vertical="center" wrapText="1"/>
    </xf>
    <xf numFmtId="0" fontId="10" fillId="8" borderId="36" xfId="2" applyNumberFormat="1" applyFont="1" applyFill="1" applyBorder="1" applyAlignment="1">
      <alignment horizontal="center" vertical="center"/>
    </xf>
    <xf numFmtId="0" fontId="10" fillId="8" borderId="40" xfId="2" applyNumberFormat="1" applyFont="1" applyFill="1" applyBorder="1" applyAlignment="1">
      <alignment horizontal="center" vertical="center"/>
    </xf>
    <xf numFmtId="0" fontId="10" fillId="8" borderId="27" xfId="2" applyNumberFormat="1" applyFont="1" applyFill="1" applyBorder="1" applyAlignment="1">
      <alignment horizontal="center" vertical="center" wrapText="1"/>
    </xf>
    <xf numFmtId="0" fontId="10" fillId="8" borderId="21" xfId="2" applyNumberFormat="1" applyFont="1" applyFill="1" applyBorder="1" applyAlignment="1">
      <alignment horizontal="center" vertical="center" wrapText="1"/>
    </xf>
    <xf numFmtId="0" fontId="10" fillId="8" borderId="41" xfId="2" applyNumberFormat="1" applyFont="1" applyFill="1" applyBorder="1" applyAlignment="1">
      <alignment horizontal="center" vertical="center" wrapText="1"/>
    </xf>
    <xf numFmtId="0" fontId="10" fillId="8" borderId="42" xfId="2" applyNumberFormat="1" applyFont="1" applyFill="1" applyBorder="1" applyAlignment="1">
      <alignment horizontal="center" vertical="center" wrapText="1"/>
    </xf>
    <xf numFmtId="0" fontId="9" fillId="6" borderId="29" xfId="2" applyNumberFormat="1" applyFont="1" applyFill="1" applyBorder="1" applyAlignment="1">
      <alignment vertical="top" wrapText="1"/>
    </xf>
    <xf numFmtId="0" fontId="9" fillId="6" borderId="0" xfId="2" applyNumberFormat="1" applyFont="1" applyFill="1" applyBorder="1" applyAlignment="1">
      <alignment vertical="top" wrapText="1"/>
    </xf>
    <xf numFmtId="0" fontId="9" fillId="6" borderId="30" xfId="2" applyNumberFormat="1" applyFont="1" applyFill="1" applyBorder="1" applyAlignment="1">
      <alignment vertical="top" wrapText="1"/>
    </xf>
    <xf numFmtId="0" fontId="9" fillId="6" borderId="33" xfId="2" applyNumberFormat="1" applyFont="1" applyFill="1" applyBorder="1" applyAlignment="1">
      <alignment vertical="top" wrapText="1"/>
    </xf>
    <xf numFmtId="0" fontId="9" fillId="6" borderId="34" xfId="2" applyNumberFormat="1" applyFont="1" applyFill="1" applyBorder="1" applyAlignment="1">
      <alignment vertical="top" wrapText="1"/>
    </xf>
    <xf numFmtId="0" fontId="9" fillId="6" borderId="35" xfId="2" applyNumberFormat="1" applyFont="1" applyFill="1" applyBorder="1" applyAlignment="1">
      <alignment vertical="top" wrapText="1"/>
    </xf>
    <xf numFmtId="0" fontId="10" fillId="6" borderId="24" xfId="2" applyNumberFormat="1" applyFont="1" applyFill="1" applyBorder="1" applyAlignment="1">
      <alignment vertical="top"/>
    </xf>
    <xf numFmtId="0" fontId="10" fillId="6" borderId="26" xfId="2" applyNumberFormat="1" applyFont="1" applyFill="1" applyBorder="1" applyAlignment="1">
      <alignment vertical="top"/>
    </xf>
    <xf numFmtId="0" fontId="10" fillId="6" borderId="61" xfId="2" applyNumberFormat="1" applyFont="1" applyFill="1" applyBorder="1" applyAlignment="1">
      <alignment vertical="top"/>
    </xf>
    <xf numFmtId="0" fontId="10" fillId="6" borderId="14" xfId="2" applyNumberFormat="1" applyFont="1" applyFill="1" applyBorder="1" applyAlignment="1">
      <alignment vertical="top"/>
    </xf>
    <xf numFmtId="0" fontId="10" fillId="6" borderId="27" xfId="2" applyNumberFormat="1" applyFont="1" applyFill="1" applyBorder="1" applyAlignment="1">
      <alignment vertical="top"/>
    </xf>
    <xf numFmtId="0" fontId="10" fillId="6" borderId="25" xfId="2" applyNumberFormat="1" applyFont="1" applyFill="1" applyBorder="1" applyAlignment="1">
      <alignment vertical="top"/>
    </xf>
    <xf numFmtId="0" fontId="10" fillId="6" borderId="28" xfId="2" applyNumberFormat="1" applyFont="1" applyFill="1" applyBorder="1" applyAlignment="1">
      <alignment vertical="top"/>
    </xf>
    <xf numFmtId="0" fontId="10" fillId="6" borderId="3" xfId="2" applyNumberFormat="1" applyFont="1" applyFill="1" applyBorder="1" applyAlignment="1">
      <alignment vertical="top"/>
    </xf>
    <xf numFmtId="0" fontId="10" fillId="6" borderId="20" xfId="2" applyNumberFormat="1" applyFont="1" applyFill="1" applyBorder="1" applyAlignment="1">
      <alignment vertical="top"/>
    </xf>
    <xf numFmtId="0" fontId="10" fillId="6" borderId="65" xfId="2" applyNumberFormat="1" applyFont="1" applyFill="1" applyBorder="1" applyAlignment="1">
      <alignment vertical="top"/>
    </xf>
    <xf numFmtId="0" fontId="8" fillId="6" borderId="24" xfId="2" applyNumberFormat="1" applyFont="1" applyFill="1" applyBorder="1" applyAlignment="1">
      <alignment horizontal="left" vertical="center"/>
    </xf>
    <xf numFmtId="0" fontId="8" fillId="6" borderId="27" xfId="2" applyNumberFormat="1" applyFont="1" applyFill="1" applyBorder="1" applyAlignment="1">
      <alignment horizontal="left" vertical="center"/>
    </xf>
    <xf numFmtId="0" fontId="8" fillId="6" borderId="37" xfId="2" applyNumberFormat="1" applyFont="1" applyFill="1" applyBorder="1" applyAlignment="1">
      <alignment horizontal="left" vertical="center"/>
    </xf>
    <xf numFmtId="0" fontId="11" fillId="0" borderId="29" xfId="2" applyNumberFormat="1" applyFont="1" applyBorder="1" applyAlignment="1">
      <alignment vertical="top" wrapText="1"/>
    </xf>
    <xf numFmtId="0" fontId="11" fillId="0" borderId="0" xfId="2" applyNumberFormat="1" applyFont="1" applyBorder="1" applyAlignment="1">
      <alignment vertical="top" wrapText="1"/>
    </xf>
    <xf numFmtId="0" fontId="11" fillId="0" borderId="30" xfId="2" applyNumberFormat="1" applyFont="1" applyBorder="1" applyAlignment="1">
      <alignment vertical="top" wrapText="1"/>
    </xf>
    <xf numFmtId="0" fontId="11" fillId="0" borderId="33" xfId="2" applyNumberFormat="1" applyFont="1" applyBorder="1" applyAlignment="1">
      <alignment vertical="top" wrapText="1"/>
    </xf>
    <xf numFmtId="0" fontId="11" fillId="0" borderId="34" xfId="2" applyNumberFormat="1" applyFont="1" applyBorder="1" applyAlignment="1">
      <alignment vertical="top" wrapText="1"/>
    </xf>
    <xf numFmtId="0" fontId="11" fillId="0" borderId="35" xfId="2" applyNumberFormat="1" applyFont="1" applyBorder="1" applyAlignment="1">
      <alignment vertical="top" wrapText="1"/>
    </xf>
    <xf numFmtId="3" fontId="10" fillId="10" borderId="54" xfId="3" applyFont="1" applyFill="1" applyBorder="1" applyAlignment="1">
      <alignment horizontal="right" vertical="center"/>
    </xf>
    <xf numFmtId="3" fontId="10" fillId="10" borderId="55" xfId="3" applyFont="1" applyFill="1" applyBorder="1" applyAlignment="1">
      <alignment horizontal="right" vertical="center"/>
    </xf>
    <xf numFmtId="3" fontId="10" fillId="10" borderId="56" xfId="3" applyFont="1" applyFill="1" applyBorder="1" applyAlignment="1">
      <alignment horizontal="right" vertical="center"/>
    </xf>
    <xf numFmtId="3" fontId="10" fillId="10" borderId="54" xfId="3" applyFont="1" applyFill="1" applyBorder="1" applyAlignment="1">
      <alignment horizontal="left" vertical="center" wrapText="1"/>
    </xf>
    <xf numFmtId="3" fontId="10" fillId="10" borderId="55" xfId="3" applyFont="1" applyFill="1" applyBorder="1" applyAlignment="1">
      <alignment horizontal="left" vertical="center" wrapText="1"/>
    </xf>
    <xf numFmtId="3" fontId="10" fillId="10" borderId="56" xfId="3" applyFont="1" applyFill="1" applyBorder="1" applyAlignment="1">
      <alignment horizontal="left" vertical="center" wrapText="1"/>
    </xf>
    <xf numFmtId="0" fontId="10" fillId="2" borderId="24" xfId="2" applyNumberFormat="1" applyFont="1" applyFill="1" applyBorder="1" applyAlignment="1">
      <alignment horizontal="center" vertical="center"/>
    </xf>
    <xf numFmtId="0" fontId="10" fillId="2" borderId="25" xfId="2" applyNumberFormat="1" applyFont="1" applyFill="1" applyBorder="1" applyAlignment="1">
      <alignment horizontal="center" vertical="center"/>
    </xf>
    <xf numFmtId="0" fontId="10" fillId="2" borderId="28" xfId="2" applyNumberFormat="1" applyFont="1" applyFill="1" applyBorder="1" applyAlignment="1">
      <alignment horizontal="center" vertical="center"/>
    </xf>
    <xf numFmtId="0" fontId="10" fillId="2" borderId="33" xfId="2" applyNumberFormat="1" applyFont="1" applyFill="1" applyBorder="1" applyAlignment="1">
      <alignment horizontal="center" vertical="center"/>
    </xf>
    <xf numFmtId="0" fontId="10" fillId="2" borderId="34" xfId="2" applyNumberFormat="1" applyFont="1" applyFill="1" applyBorder="1" applyAlignment="1">
      <alignment horizontal="center" vertical="center"/>
    </xf>
    <xf numFmtId="0" fontId="10" fillId="2" borderId="35" xfId="2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8" borderId="57" xfId="2" applyNumberFormat="1" applyFont="1" applyFill="1" applyBorder="1" applyAlignment="1">
      <alignment horizontal="right" vertical="center"/>
    </xf>
    <xf numFmtId="0" fontId="10" fillId="8" borderId="72" xfId="2" applyNumberFormat="1" applyFont="1" applyFill="1" applyBorder="1" applyAlignment="1">
      <alignment horizontal="right" vertical="center"/>
    </xf>
    <xf numFmtId="0" fontId="10" fillId="8" borderId="73" xfId="2" applyNumberFormat="1" applyFont="1" applyFill="1" applyBorder="1" applyAlignment="1">
      <alignment horizontal="right" vertical="center"/>
    </xf>
    <xf numFmtId="0" fontId="11" fillId="6" borderId="29" xfId="2" applyNumberFormat="1" applyFont="1" applyFill="1" applyBorder="1" applyAlignment="1">
      <alignment horizontal="left" vertical="top" wrapText="1"/>
    </xf>
    <xf numFmtId="0" fontId="11" fillId="6" borderId="0" xfId="2" applyNumberFormat="1" applyFont="1" applyFill="1" applyBorder="1" applyAlignment="1">
      <alignment horizontal="left" vertical="top" wrapText="1"/>
    </xf>
    <xf numFmtId="0" fontId="11" fillId="6" borderId="30" xfId="2" applyNumberFormat="1" applyFont="1" applyFill="1" applyBorder="1" applyAlignment="1">
      <alignment horizontal="left" vertical="top" wrapText="1"/>
    </xf>
    <xf numFmtId="0" fontId="11" fillId="6" borderId="33" xfId="2" applyNumberFormat="1" applyFont="1" applyFill="1" applyBorder="1" applyAlignment="1">
      <alignment horizontal="left" vertical="top" wrapText="1"/>
    </xf>
    <xf numFmtId="0" fontId="11" fillId="6" borderId="34" xfId="2" applyNumberFormat="1" applyFont="1" applyFill="1" applyBorder="1" applyAlignment="1">
      <alignment horizontal="left" vertical="top" wrapText="1"/>
    </xf>
    <xf numFmtId="0" fontId="11" fillId="6" borderId="35" xfId="2" applyNumberFormat="1" applyFont="1" applyFill="1" applyBorder="1" applyAlignment="1">
      <alignment horizontal="left" vertical="top" wrapText="1"/>
    </xf>
    <xf numFmtId="0" fontId="11" fillId="6" borderId="29" xfId="2" applyNumberFormat="1" applyFont="1" applyFill="1" applyBorder="1" applyAlignment="1">
      <alignment vertical="top" wrapText="1"/>
    </xf>
    <xf numFmtId="0" fontId="11" fillId="6" borderId="0" xfId="2" applyNumberFormat="1" applyFont="1" applyFill="1" applyBorder="1" applyAlignment="1">
      <alignment vertical="top" wrapText="1"/>
    </xf>
    <xf numFmtId="0" fontId="11" fillId="6" borderId="30" xfId="2" applyNumberFormat="1" applyFont="1" applyFill="1" applyBorder="1" applyAlignment="1">
      <alignment vertical="top" wrapText="1"/>
    </xf>
    <xf numFmtId="0" fontId="10" fillId="6" borderId="24" xfId="2" applyNumberFormat="1" applyFont="1" applyFill="1" applyBorder="1" applyAlignment="1">
      <alignment vertical="center"/>
    </xf>
    <xf numFmtId="0" fontId="10" fillId="6" borderId="25" xfId="2" applyNumberFormat="1" applyFont="1" applyFill="1" applyBorder="1" applyAlignment="1">
      <alignment vertical="center"/>
    </xf>
    <xf numFmtId="0" fontId="10" fillId="6" borderId="26" xfId="2" applyNumberFormat="1" applyFont="1" applyFill="1" applyBorder="1" applyAlignment="1">
      <alignment vertical="center"/>
    </xf>
    <xf numFmtId="0" fontId="10" fillId="6" borderId="27" xfId="2" applyNumberFormat="1" applyFont="1" applyFill="1" applyBorder="1" applyAlignment="1">
      <alignment vertical="center"/>
    </xf>
    <xf numFmtId="0" fontId="10" fillId="6" borderId="28" xfId="2" applyNumberFormat="1" applyFont="1" applyFill="1" applyBorder="1" applyAlignment="1">
      <alignment vertical="center"/>
    </xf>
    <xf numFmtId="0" fontId="10" fillId="6" borderId="61" xfId="2" applyNumberFormat="1" applyFont="1" applyFill="1" applyBorder="1" applyAlignment="1">
      <alignment vertical="center"/>
    </xf>
    <xf numFmtId="0" fontId="10" fillId="6" borderId="20" xfId="2" applyNumberFormat="1" applyFont="1" applyFill="1" applyBorder="1" applyAlignment="1">
      <alignment vertical="center"/>
    </xf>
    <xf numFmtId="0" fontId="10" fillId="6" borderId="14" xfId="2" applyNumberFormat="1" applyFont="1" applyFill="1" applyBorder="1" applyAlignment="1">
      <alignment vertical="center"/>
    </xf>
    <xf numFmtId="0" fontId="10" fillId="6" borderId="3" xfId="2" applyNumberFormat="1" applyFont="1" applyFill="1" applyBorder="1" applyAlignment="1">
      <alignment vertical="center"/>
    </xf>
    <xf numFmtId="0" fontId="10" fillId="6" borderId="65" xfId="2" applyNumberFormat="1" applyFont="1" applyFill="1" applyBorder="1" applyAlignment="1">
      <alignment vertical="center"/>
    </xf>
    <xf numFmtId="0" fontId="9" fillId="6" borderId="29" xfId="2" applyNumberFormat="1" applyFont="1" applyFill="1" applyBorder="1" applyAlignment="1">
      <alignment vertical="center" wrapText="1"/>
    </xf>
    <xf numFmtId="0" fontId="9" fillId="6" borderId="0" xfId="2" applyNumberFormat="1" applyFont="1" applyFill="1" applyBorder="1" applyAlignment="1">
      <alignment vertical="center" wrapText="1"/>
    </xf>
    <xf numFmtId="0" fontId="9" fillId="6" borderId="30" xfId="2" applyNumberFormat="1" applyFont="1" applyFill="1" applyBorder="1" applyAlignment="1">
      <alignment vertical="center" wrapText="1"/>
    </xf>
    <xf numFmtId="0" fontId="9" fillId="6" borderId="33" xfId="2" applyNumberFormat="1" applyFont="1" applyFill="1" applyBorder="1" applyAlignment="1">
      <alignment vertical="center" wrapText="1"/>
    </xf>
    <xf numFmtId="0" fontId="9" fillId="6" borderId="34" xfId="2" applyNumberFormat="1" applyFont="1" applyFill="1" applyBorder="1" applyAlignment="1">
      <alignment vertical="center" wrapText="1"/>
    </xf>
    <xf numFmtId="0" fontId="9" fillId="6" borderId="35" xfId="2" applyNumberFormat="1" applyFont="1" applyFill="1" applyBorder="1" applyAlignment="1">
      <alignment vertical="center" wrapText="1"/>
    </xf>
    <xf numFmtId="0" fontId="10" fillId="9" borderId="54" xfId="2" applyNumberFormat="1" applyFont="1" applyFill="1" applyBorder="1" applyAlignment="1">
      <alignment horizontal="right" vertical="center"/>
    </xf>
    <xf numFmtId="0" fontId="10" fillId="9" borderId="55" xfId="2" applyNumberFormat="1" applyFont="1" applyFill="1" applyBorder="1" applyAlignment="1">
      <alignment horizontal="right" vertical="center"/>
    </xf>
    <xf numFmtId="0" fontId="10" fillId="9" borderId="59" xfId="2" applyNumberFormat="1" applyFont="1" applyFill="1" applyBorder="1" applyAlignment="1">
      <alignment horizontal="right" vertical="center"/>
    </xf>
    <xf numFmtId="0" fontId="10" fillId="6" borderId="0" xfId="2" applyNumberFormat="1" applyFont="1" applyFill="1" applyBorder="1" applyAlignment="1">
      <alignment horizontal="center" vertical="center"/>
    </xf>
    <xf numFmtId="0" fontId="10" fillId="9" borderId="76" xfId="2" applyNumberFormat="1" applyFont="1" applyFill="1" applyBorder="1" applyAlignment="1">
      <alignment horizontal="center" vertical="center" wrapText="1"/>
    </xf>
    <xf numFmtId="0" fontId="10" fillId="9" borderId="77" xfId="2" applyNumberFormat="1" applyFont="1" applyFill="1" applyBorder="1" applyAlignment="1">
      <alignment horizontal="center" vertical="center" wrapText="1"/>
    </xf>
    <xf numFmtId="0" fontId="10" fillId="9" borderId="27" xfId="2" applyNumberFormat="1" applyFont="1" applyFill="1" applyBorder="1" applyAlignment="1">
      <alignment horizontal="center" vertical="center" wrapText="1"/>
    </xf>
    <xf numFmtId="0" fontId="10" fillId="9" borderId="66" xfId="2" applyNumberFormat="1" applyFont="1" applyFill="1" applyBorder="1" applyAlignment="1">
      <alignment horizontal="center" vertical="center" wrapText="1"/>
    </xf>
    <xf numFmtId="0" fontId="10" fillId="9" borderId="36" xfId="2" applyNumberFormat="1" applyFont="1" applyFill="1" applyBorder="1" applyAlignment="1">
      <alignment horizontal="center" vertical="center"/>
    </xf>
    <xf numFmtId="0" fontId="10" fillId="9" borderId="64" xfId="2" applyNumberFormat="1" applyFont="1" applyFill="1" applyBorder="1" applyAlignment="1">
      <alignment horizontal="center" vertical="center"/>
    </xf>
    <xf numFmtId="0" fontId="10" fillId="9" borderId="26" xfId="2" applyNumberFormat="1" applyFont="1" applyFill="1" applyBorder="1" applyAlignment="1">
      <alignment horizontal="center" vertical="center" wrapText="1"/>
    </xf>
    <xf numFmtId="0" fontId="10" fillId="9" borderId="80" xfId="2" applyNumberFormat="1" applyFont="1" applyFill="1" applyBorder="1" applyAlignment="1">
      <alignment horizontal="center" vertical="center" wrapText="1"/>
    </xf>
    <xf numFmtId="0" fontId="8" fillId="6" borderId="24" xfId="2" applyNumberFormat="1" applyFont="1" applyFill="1" applyBorder="1" applyAlignment="1">
      <alignment horizontal="left" vertical="top"/>
    </xf>
    <xf numFmtId="0" fontId="8" fillId="6" borderId="25" xfId="2" applyNumberFormat="1" applyFont="1" applyFill="1" applyBorder="1" applyAlignment="1">
      <alignment horizontal="left" vertical="top"/>
    </xf>
    <xf numFmtId="0" fontId="8" fillId="6" borderId="27" xfId="2" applyNumberFormat="1" applyFont="1" applyFill="1" applyBorder="1" applyAlignment="1">
      <alignment horizontal="left" vertical="top"/>
    </xf>
    <xf numFmtId="0" fontId="8" fillId="6" borderId="37" xfId="2" applyNumberFormat="1" applyFont="1" applyFill="1" applyBorder="1" applyAlignment="1">
      <alignment horizontal="left" vertical="top"/>
    </xf>
    <xf numFmtId="0" fontId="8" fillId="6" borderId="26" xfId="2" applyNumberFormat="1" applyFont="1" applyFill="1" applyBorder="1" applyAlignment="1">
      <alignment horizontal="left" vertical="top"/>
    </xf>
    <xf numFmtId="0" fontId="8" fillId="6" borderId="61" xfId="2" applyNumberFormat="1" applyFont="1" applyFill="1" applyBorder="1" applyAlignment="1">
      <alignment horizontal="left" vertical="top"/>
    </xf>
    <xf numFmtId="0" fontId="8" fillId="6" borderId="20" xfId="2" applyNumberFormat="1" applyFont="1" applyFill="1" applyBorder="1" applyAlignment="1">
      <alignment horizontal="left" vertical="top"/>
    </xf>
    <xf numFmtId="0" fontId="8" fillId="6" borderId="14" xfId="2" applyNumberFormat="1" applyFont="1" applyFill="1" applyBorder="1" applyAlignment="1">
      <alignment horizontal="left" vertical="top"/>
    </xf>
    <xf numFmtId="0" fontId="8" fillId="6" borderId="28" xfId="2" applyNumberFormat="1" applyFont="1" applyFill="1" applyBorder="1" applyAlignment="1">
      <alignment horizontal="left" vertical="top"/>
    </xf>
    <xf numFmtId="0" fontId="8" fillId="6" borderId="3" xfId="2" applyNumberFormat="1" applyFont="1" applyFill="1" applyBorder="1" applyAlignment="1">
      <alignment horizontal="left" vertical="top"/>
    </xf>
    <xf numFmtId="0" fontId="8" fillId="6" borderId="65" xfId="2" applyNumberFormat="1" applyFont="1" applyFill="1" applyBorder="1" applyAlignment="1">
      <alignment horizontal="left" vertical="top"/>
    </xf>
    <xf numFmtId="0" fontId="8" fillId="6" borderId="31" xfId="2" applyNumberFormat="1" applyFont="1" applyFill="1" applyBorder="1" applyAlignment="1">
      <alignment horizontal="left" vertical="top"/>
    </xf>
    <xf numFmtId="0" fontId="8" fillId="6" borderId="19" xfId="2" applyNumberFormat="1" applyFont="1" applyFill="1" applyBorder="1" applyAlignment="1">
      <alignment horizontal="left" vertical="top"/>
    </xf>
    <xf numFmtId="0" fontId="8" fillId="6" borderId="1" xfId="2" applyNumberFormat="1" applyFont="1" applyFill="1" applyBorder="1" applyAlignment="1">
      <alignment horizontal="left" vertical="top"/>
    </xf>
    <xf numFmtId="164" fontId="8" fillId="6" borderId="12" xfId="1" applyFont="1" applyFill="1" applyBorder="1" applyAlignment="1" applyProtection="1">
      <alignment horizontal="left" vertical="top"/>
    </xf>
    <xf numFmtId="164" fontId="8" fillId="6" borderId="53" xfId="1" applyFont="1" applyFill="1" applyBorder="1" applyAlignment="1" applyProtection="1">
      <alignment horizontal="left" vertical="top"/>
    </xf>
    <xf numFmtId="0" fontId="11" fillId="6" borderId="33" xfId="2" applyNumberFormat="1" applyFont="1" applyFill="1" applyBorder="1" applyAlignment="1">
      <alignment horizontal="left" vertical="top"/>
    </xf>
    <xf numFmtId="0" fontId="11" fillId="6" borderId="34" xfId="2" applyNumberFormat="1" applyFont="1" applyFill="1" applyBorder="1" applyAlignment="1">
      <alignment horizontal="left" vertical="top"/>
    </xf>
    <xf numFmtId="0" fontId="11" fillId="6" borderId="66" xfId="2" applyNumberFormat="1" applyFont="1" applyFill="1" applyBorder="1" applyAlignment="1">
      <alignment horizontal="left" vertical="top"/>
    </xf>
    <xf numFmtId="0" fontId="11" fillId="6" borderId="64" xfId="2" applyNumberFormat="1" applyFont="1" applyFill="1" applyBorder="1" applyAlignment="1">
      <alignment horizontal="left" vertical="top"/>
    </xf>
    <xf numFmtId="0" fontId="11" fillId="6" borderId="67" xfId="2" applyNumberFormat="1" applyFont="1" applyFill="1" applyBorder="1" applyAlignment="1">
      <alignment horizontal="left" vertical="top"/>
    </xf>
    <xf numFmtId="0" fontId="10" fillId="9" borderId="82" xfId="2" applyNumberFormat="1" applyFont="1" applyFill="1" applyBorder="1" applyAlignment="1">
      <alignment horizontal="center" vertical="center"/>
    </xf>
    <xf numFmtId="0" fontId="10" fillId="9" borderId="79" xfId="2" applyNumberFormat="1" applyFont="1" applyFill="1" applyBorder="1" applyAlignment="1">
      <alignment horizontal="center" vertical="center"/>
    </xf>
    <xf numFmtId="0" fontId="10" fillId="0" borderId="76" xfId="2" applyNumberFormat="1" applyFont="1" applyBorder="1" applyAlignment="1">
      <alignment horizontal="left" vertical="center"/>
    </xf>
    <xf numFmtId="0" fontId="10" fillId="0" borderId="75" xfId="2" applyNumberFormat="1" applyFont="1" applyBorder="1" applyAlignment="1">
      <alignment horizontal="left" vertical="center"/>
    </xf>
    <xf numFmtId="0" fontId="10" fillId="0" borderId="77" xfId="2" applyNumberFormat="1" applyFont="1" applyBorder="1" applyAlignment="1">
      <alignment horizontal="left" vertical="center"/>
    </xf>
    <xf numFmtId="0" fontId="10" fillId="6" borderId="62" xfId="2" applyNumberFormat="1" applyFont="1" applyFill="1" applyBorder="1" applyAlignment="1">
      <alignment horizontal="left" vertical="center"/>
    </xf>
    <xf numFmtId="0" fontId="10" fillId="6" borderId="18" xfId="2" applyNumberFormat="1" applyFont="1" applyFill="1" applyBorder="1" applyAlignment="1">
      <alignment horizontal="left" vertical="center"/>
    </xf>
    <xf numFmtId="0" fontId="10" fillId="6" borderId="51" xfId="2" applyNumberFormat="1" applyFont="1" applyFill="1" applyBorder="1" applyAlignment="1">
      <alignment horizontal="left" vertical="center"/>
    </xf>
    <xf numFmtId="0" fontId="10" fillId="0" borderId="62" xfId="2" applyNumberFormat="1" applyFont="1" applyBorder="1" applyAlignment="1">
      <alignment horizontal="left" vertical="center"/>
    </xf>
    <xf numFmtId="0" fontId="10" fillId="0" borderId="18" xfId="2" applyNumberFormat="1" applyFont="1" applyBorder="1" applyAlignment="1">
      <alignment horizontal="left" vertical="center"/>
    </xf>
    <xf numFmtId="0" fontId="10" fillId="0" borderId="51" xfId="2" applyNumberFormat="1" applyFont="1" applyBorder="1" applyAlignment="1">
      <alignment horizontal="left" vertical="center"/>
    </xf>
    <xf numFmtId="0" fontId="9" fillId="6" borderId="25" xfId="2" applyNumberFormat="1" applyFont="1" applyFill="1" applyBorder="1" applyAlignment="1">
      <alignment horizontal="center" vertical="center" wrapText="1"/>
    </xf>
    <xf numFmtId="0" fontId="9" fillId="6" borderId="34" xfId="2" applyNumberFormat="1" applyFont="1" applyFill="1" applyBorder="1" applyAlignment="1">
      <alignment horizontal="center" vertical="center" wrapText="1"/>
    </xf>
    <xf numFmtId="0" fontId="8" fillId="6" borderId="19" xfId="2" applyNumberFormat="1" applyFont="1" applyFill="1" applyBorder="1" applyAlignment="1">
      <alignment vertical="top"/>
    </xf>
    <xf numFmtId="0" fontId="11" fillId="6" borderId="34" xfId="2" applyNumberFormat="1" applyFont="1" applyFill="1" applyBorder="1" applyAlignment="1">
      <alignment vertical="top"/>
    </xf>
    <xf numFmtId="0" fontId="8" fillId="6" borderId="25" xfId="2" applyNumberFormat="1" applyFont="1" applyFill="1" applyBorder="1" applyAlignment="1">
      <alignment horizontal="left" vertical="center"/>
    </xf>
    <xf numFmtId="0" fontId="11" fillId="6" borderId="29" xfId="2" applyNumberFormat="1" applyFont="1" applyFill="1" applyBorder="1" applyAlignment="1">
      <alignment horizontal="left" vertical="top"/>
    </xf>
    <xf numFmtId="0" fontId="11" fillId="6" borderId="0" xfId="2" applyNumberFormat="1" applyFont="1" applyFill="1" applyBorder="1" applyAlignment="1">
      <alignment horizontal="left" vertical="top"/>
    </xf>
    <xf numFmtId="0" fontId="11" fillId="6" borderId="30" xfId="2" applyNumberFormat="1" applyFont="1" applyFill="1" applyBorder="1" applyAlignment="1">
      <alignment horizontal="left" vertical="top"/>
    </xf>
    <xf numFmtId="0" fontId="10" fillId="8" borderId="54" xfId="2" applyNumberFormat="1" applyFont="1" applyFill="1" applyBorder="1" applyAlignment="1">
      <alignment horizontal="right" vertical="center"/>
    </xf>
    <xf numFmtId="0" fontId="10" fillId="8" borderId="55" xfId="2" applyNumberFormat="1" applyFont="1" applyFill="1" applyBorder="1" applyAlignment="1">
      <alignment horizontal="right" vertical="center"/>
    </xf>
    <xf numFmtId="0" fontId="10" fillId="0" borderId="11" xfId="2" applyNumberFormat="1" applyFont="1" applyBorder="1" applyAlignment="1">
      <alignment horizontal="left" vertical="center" wrapText="1"/>
    </xf>
    <xf numFmtId="0" fontId="10" fillId="0" borderId="22" xfId="2" applyNumberFormat="1" applyFont="1" applyBorder="1" applyAlignment="1">
      <alignment horizontal="left" vertical="center" wrapText="1"/>
    </xf>
    <xf numFmtId="0" fontId="10" fillId="0" borderId="96" xfId="2" applyNumberFormat="1" applyFont="1" applyBorder="1" applyAlignment="1">
      <alignment horizontal="left" vertical="center" wrapText="1"/>
    </xf>
    <xf numFmtId="0" fontId="10" fillId="8" borderId="82" xfId="2" applyNumberFormat="1" applyFont="1" applyFill="1" applyBorder="1" applyAlignment="1">
      <alignment horizontal="center" vertical="center"/>
    </xf>
    <xf numFmtId="0" fontId="10" fillId="8" borderId="88" xfId="2" applyNumberFormat="1" applyFont="1" applyFill="1" applyBorder="1" applyAlignment="1">
      <alignment horizontal="center" vertical="center"/>
    </xf>
    <xf numFmtId="0" fontId="10" fillId="8" borderId="26" xfId="2" applyNumberFormat="1" applyFont="1" applyFill="1" applyBorder="1" applyAlignment="1">
      <alignment horizontal="center" vertical="center"/>
    </xf>
    <xf numFmtId="0" fontId="10" fillId="8" borderId="2" xfId="2" applyNumberFormat="1" applyFont="1" applyFill="1" applyBorder="1" applyAlignment="1">
      <alignment horizontal="center" vertical="center"/>
    </xf>
    <xf numFmtId="0" fontId="10" fillId="8" borderId="17" xfId="2" applyNumberFormat="1" applyFont="1" applyFill="1" applyBorder="1" applyAlignment="1">
      <alignment horizontal="center" vertical="center"/>
    </xf>
    <xf numFmtId="0" fontId="10" fillId="8" borderId="4" xfId="2" applyNumberFormat="1" applyFont="1" applyFill="1" applyBorder="1" applyAlignment="1">
      <alignment horizontal="center" vertical="center" wrapText="1"/>
    </xf>
    <xf numFmtId="0" fontId="10" fillId="8" borderId="76" xfId="2" applyNumberFormat="1" applyFont="1" applyFill="1" applyBorder="1" applyAlignment="1">
      <alignment horizontal="center" vertical="center" wrapText="1"/>
    </xf>
    <xf numFmtId="0" fontId="10" fillId="8" borderId="77" xfId="2" applyNumberFormat="1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/>
    </xf>
    <xf numFmtId="0" fontId="9" fillId="6" borderId="28" xfId="0" applyFont="1" applyFill="1" applyBorder="1" applyAlignment="1">
      <alignment horizontal="center" vertical="center"/>
    </xf>
    <xf numFmtId="0" fontId="9" fillId="6" borderId="29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30" xfId="0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0" fontId="9" fillId="6" borderId="34" xfId="0" applyFont="1" applyFill="1" applyBorder="1" applyAlignment="1">
      <alignment horizontal="center" vertical="center"/>
    </xf>
    <xf numFmtId="0" fontId="9" fillId="6" borderId="35" xfId="0" applyFont="1" applyFill="1" applyBorder="1" applyAlignment="1">
      <alignment horizontal="center" vertical="center"/>
    </xf>
    <xf numFmtId="0" fontId="10" fillId="8" borderId="56" xfId="2" applyNumberFormat="1" applyFont="1" applyFill="1" applyBorder="1" applyAlignment="1">
      <alignment horizontal="right" vertical="center"/>
    </xf>
    <xf numFmtId="0" fontId="8" fillId="6" borderId="82" xfId="2" applyNumberFormat="1" applyFont="1" applyFill="1" applyBorder="1" applyAlignment="1">
      <alignment horizontal="left" vertical="top"/>
    </xf>
    <xf numFmtId="0" fontId="8" fillId="6" borderId="79" xfId="2" applyNumberFormat="1" applyFont="1" applyFill="1" applyBorder="1" applyAlignment="1">
      <alignment horizontal="left" vertical="top"/>
    </xf>
    <xf numFmtId="0" fontId="8" fillId="6" borderId="29" xfId="2" applyNumberFormat="1" applyFont="1" applyFill="1" applyBorder="1" applyAlignment="1">
      <alignment horizontal="left" vertical="top"/>
    </xf>
    <xf numFmtId="0" fontId="8" fillId="6" borderId="0" xfId="2" applyNumberFormat="1" applyFont="1" applyFill="1" applyBorder="1" applyAlignment="1">
      <alignment horizontal="left" vertical="top"/>
    </xf>
    <xf numFmtId="164" fontId="8" fillId="6" borderId="30" xfId="1" applyFont="1" applyFill="1" applyBorder="1" applyAlignment="1" applyProtection="1">
      <alignment horizontal="left" vertical="top"/>
    </xf>
    <xf numFmtId="164" fontId="8" fillId="6" borderId="35" xfId="1" applyFont="1" applyFill="1" applyBorder="1" applyAlignment="1" applyProtection="1">
      <alignment horizontal="left" vertical="top"/>
    </xf>
    <xf numFmtId="0" fontId="8" fillId="6" borderId="33" xfId="2" applyNumberFormat="1" applyFont="1" applyFill="1" applyBorder="1" applyAlignment="1">
      <alignment horizontal="left" vertical="top"/>
    </xf>
    <xf numFmtId="0" fontId="8" fillId="6" borderId="34" xfId="2" applyNumberFormat="1" applyFont="1" applyFill="1" applyBorder="1" applyAlignment="1">
      <alignment horizontal="left" vertical="top"/>
    </xf>
    <xf numFmtId="0" fontId="8" fillId="6" borderId="35" xfId="2" applyNumberFormat="1" applyFont="1" applyFill="1" applyBorder="1" applyAlignment="1">
      <alignment horizontal="left" vertical="top"/>
    </xf>
    <xf numFmtId="0" fontId="9" fillId="6" borderId="29" xfId="2" applyNumberFormat="1" applyFont="1" applyFill="1" applyBorder="1" applyAlignment="1">
      <alignment horizontal="left" vertical="top" wrapText="1"/>
    </xf>
    <xf numFmtId="0" fontId="9" fillId="6" borderId="0" xfId="2" applyNumberFormat="1" applyFont="1" applyFill="1" applyBorder="1" applyAlignment="1">
      <alignment horizontal="left" vertical="top" wrapText="1"/>
    </xf>
    <xf numFmtId="0" fontId="9" fillId="6" borderId="30" xfId="2" applyNumberFormat="1" applyFont="1" applyFill="1" applyBorder="1" applyAlignment="1">
      <alignment horizontal="left" vertical="top" wrapText="1"/>
    </xf>
    <xf numFmtId="0" fontId="9" fillId="6" borderId="33" xfId="2" applyNumberFormat="1" applyFont="1" applyFill="1" applyBorder="1" applyAlignment="1">
      <alignment horizontal="left" vertical="top" wrapText="1"/>
    </xf>
    <xf numFmtId="0" fontId="9" fillId="6" borderId="34" xfId="2" applyNumberFormat="1" applyFont="1" applyFill="1" applyBorder="1" applyAlignment="1">
      <alignment horizontal="left" vertical="top" wrapText="1"/>
    </xf>
    <xf numFmtId="0" fontId="9" fillId="6" borderId="35" xfId="2" applyNumberFormat="1" applyFont="1" applyFill="1" applyBorder="1" applyAlignment="1">
      <alignment horizontal="left" vertical="top" wrapText="1"/>
    </xf>
    <xf numFmtId="0" fontId="11" fillId="0" borderId="29" xfId="2" applyNumberFormat="1" applyFont="1" applyFill="1" applyBorder="1" applyAlignment="1">
      <alignment vertical="center" wrapText="1"/>
    </xf>
    <xf numFmtId="0" fontId="11" fillId="0" borderId="0" xfId="2" applyNumberFormat="1" applyFont="1" applyFill="1" applyBorder="1" applyAlignment="1">
      <alignment vertical="center" wrapText="1"/>
    </xf>
    <xf numFmtId="0" fontId="11" fillId="0" borderId="30" xfId="2" applyNumberFormat="1" applyFont="1" applyFill="1" applyBorder="1" applyAlignment="1">
      <alignment vertical="center" wrapText="1"/>
    </xf>
    <xf numFmtId="0" fontId="11" fillId="0" borderId="33" xfId="2" applyNumberFormat="1" applyFont="1" applyFill="1" applyBorder="1" applyAlignment="1">
      <alignment vertical="center" wrapText="1"/>
    </xf>
    <xf numFmtId="0" fontId="11" fillId="0" borderId="34" xfId="2" applyNumberFormat="1" applyFont="1" applyFill="1" applyBorder="1" applyAlignment="1">
      <alignment vertical="center" wrapText="1"/>
    </xf>
    <xf numFmtId="0" fontId="11" fillId="0" borderId="35" xfId="2" applyNumberFormat="1" applyFont="1" applyFill="1" applyBorder="1" applyAlignment="1">
      <alignment vertical="center" wrapText="1"/>
    </xf>
    <xf numFmtId="0" fontId="10" fillId="8" borderId="37" xfId="2" applyNumberFormat="1" applyFont="1" applyFill="1" applyBorder="1" applyAlignment="1">
      <alignment horizontal="center" vertical="center" wrapText="1"/>
    </xf>
    <xf numFmtId="0" fontId="10" fillId="8" borderId="93" xfId="2" applyNumberFormat="1" applyFont="1" applyFill="1" applyBorder="1" applyAlignment="1">
      <alignment horizontal="center" vertical="center" wrapText="1"/>
    </xf>
    <xf numFmtId="0" fontId="11" fillId="0" borderId="29" xfId="2" applyNumberFormat="1" applyFont="1" applyFill="1" applyBorder="1" applyAlignment="1">
      <alignment horizontal="left" vertical="center" wrapText="1"/>
    </xf>
    <xf numFmtId="0" fontId="11" fillId="0" borderId="0" xfId="2" applyNumberFormat="1" applyFont="1" applyFill="1" applyBorder="1" applyAlignment="1">
      <alignment horizontal="left" vertical="center" wrapText="1"/>
    </xf>
    <xf numFmtId="0" fontId="11" fillId="0" borderId="30" xfId="2" applyNumberFormat="1" applyFont="1" applyFill="1" applyBorder="1" applyAlignment="1">
      <alignment horizontal="left" vertical="center" wrapText="1"/>
    </xf>
    <xf numFmtId="0" fontId="8" fillId="6" borderId="24" xfId="2" applyNumberFormat="1" applyFont="1" applyFill="1" applyBorder="1" applyAlignment="1">
      <alignment vertical="center"/>
    </xf>
    <xf numFmtId="0" fontId="8" fillId="6" borderId="27" xfId="2" applyNumberFormat="1" applyFont="1" applyFill="1" applyBorder="1" applyAlignment="1">
      <alignment vertical="center"/>
    </xf>
    <xf numFmtId="0" fontId="8" fillId="6" borderId="37" xfId="2" applyNumberFormat="1" applyFont="1" applyFill="1" applyBorder="1" applyAlignment="1">
      <alignment vertical="center"/>
    </xf>
    <xf numFmtId="0" fontId="11" fillId="0" borderId="33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3" fillId="2" borderId="24" xfId="2" applyNumberFormat="1" applyFont="1" applyFill="1" applyBorder="1" applyAlignment="1">
      <alignment horizontal="center" vertical="center" wrapText="1"/>
    </xf>
    <xf numFmtId="0" fontId="13" fillId="2" borderId="25" xfId="2" applyNumberFormat="1" applyFont="1" applyFill="1" applyBorder="1" applyAlignment="1">
      <alignment horizontal="center" vertical="center" wrapText="1"/>
    </xf>
    <xf numFmtId="0" fontId="13" fillId="2" borderId="33" xfId="2" applyNumberFormat="1" applyFont="1" applyFill="1" applyBorder="1" applyAlignment="1">
      <alignment horizontal="center" vertical="center" wrapText="1"/>
    </xf>
    <xf numFmtId="0" fontId="13" fillId="2" borderId="34" xfId="2" applyNumberFormat="1" applyFont="1" applyFill="1" applyBorder="1" applyAlignment="1">
      <alignment horizontal="center" vertical="center" wrapText="1"/>
    </xf>
    <xf numFmtId="0" fontId="10" fillId="6" borderId="24" xfId="2" applyNumberFormat="1" applyFont="1" applyFill="1" applyBorder="1" applyAlignment="1">
      <alignment vertical="top" wrapText="1"/>
    </xf>
    <xf numFmtId="0" fontId="10" fillId="6" borderId="26" xfId="2" applyNumberFormat="1" applyFont="1" applyFill="1" applyBorder="1" applyAlignment="1">
      <alignment vertical="top" wrapText="1"/>
    </xf>
    <xf numFmtId="0" fontId="8" fillId="6" borderId="31" xfId="2" applyNumberFormat="1" applyFont="1" applyFill="1" applyBorder="1" applyAlignment="1">
      <alignment vertical="top" wrapText="1"/>
    </xf>
    <xf numFmtId="0" fontId="8" fillId="6" borderId="1" xfId="2" applyNumberFormat="1" applyFont="1" applyFill="1" applyBorder="1" applyAlignment="1">
      <alignment vertical="top" wrapText="1"/>
    </xf>
    <xf numFmtId="0" fontId="11" fillId="6" borderId="9" xfId="2" applyNumberFormat="1" applyFont="1" applyFill="1" applyBorder="1" applyAlignment="1">
      <alignment vertical="top" wrapText="1"/>
    </xf>
    <xf numFmtId="0" fontId="8" fillId="6" borderId="24" xfId="2" applyNumberFormat="1" applyFont="1" applyFill="1" applyBorder="1" applyAlignment="1">
      <alignment horizontal="left" vertical="center" wrapText="1"/>
    </xf>
    <xf numFmtId="0" fontId="8" fillId="6" borderId="25" xfId="2" applyNumberFormat="1" applyFont="1" applyFill="1" applyBorder="1" applyAlignment="1">
      <alignment horizontal="left" vertical="center" wrapText="1"/>
    </xf>
    <xf numFmtId="0" fontId="8" fillId="6" borderId="28" xfId="2" applyNumberFormat="1" applyFont="1" applyFill="1" applyBorder="1" applyAlignment="1">
      <alignment horizontal="left" vertical="center" wrapText="1"/>
    </xf>
    <xf numFmtId="0" fontId="10" fillId="8" borderId="54" xfId="2" applyNumberFormat="1" applyFont="1" applyFill="1" applyBorder="1" applyAlignment="1">
      <alignment horizontal="right" vertical="center" wrapText="1"/>
    </xf>
    <xf numFmtId="0" fontId="10" fillId="8" borderId="55" xfId="2" applyNumberFormat="1" applyFont="1" applyFill="1" applyBorder="1" applyAlignment="1">
      <alignment horizontal="right" vertical="center" wrapText="1"/>
    </xf>
    <xf numFmtId="0" fontId="8" fillId="6" borderId="24" xfId="2" applyNumberFormat="1" applyFont="1" applyFill="1" applyBorder="1" applyAlignment="1">
      <alignment vertical="top" wrapText="1"/>
    </xf>
    <xf numFmtId="0" fontId="8" fillId="6" borderId="26" xfId="2" applyNumberFormat="1" applyFont="1" applyFill="1" applyBorder="1" applyAlignment="1">
      <alignment vertical="top" wrapText="1"/>
    </xf>
    <xf numFmtId="0" fontId="8" fillId="6" borderId="61" xfId="2" applyNumberFormat="1" applyFont="1" applyFill="1" applyBorder="1" applyAlignment="1">
      <alignment vertical="top" wrapText="1"/>
    </xf>
    <xf numFmtId="0" fontId="8" fillId="6" borderId="14" xfId="2" applyNumberFormat="1" applyFont="1" applyFill="1" applyBorder="1" applyAlignment="1">
      <alignment vertical="top" wrapText="1"/>
    </xf>
    <xf numFmtId="0" fontId="8" fillId="6" borderId="28" xfId="2" applyNumberFormat="1" applyFont="1" applyFill="1" applyBorder="1" applyAlignment="1">
      <alignment horizontal="center" vertical="top" wrapText="1"/>
    </xf>
    <xf numFmtId="0" fontId="8" fillId="6" borderId="65" xfId="2" applyNumberFormat="1" applyFont="1" applyFill="1" applyBorder="1" applyAlignment="1">
      <alignment horizontal="center" vertical="top" wrapText="1"/>
    </xf>
    <xf numFmtId="0" fontId="10" fillId="6" borderId="61" xfId="2" applyNumberFormat="1" applyFont="1" applyFill="1" applyBorder="1" applyAlignment="1">
      <alignment vertical="top" wrapText="1"/>
    </xf>
    <xf numFmtId="0" fontId="10" fillId="6" borderId="14" xfId="2" applyNumberFormat="1" applyFont="1" applyFill="1" applyBorder="1" applyAlignment="1">
      <alignment vertical="top" wrapText="1"/>
    </xf>
    <xf numFmtId="0" fontId="10" fillId="6" borderId="31" xfId="2" applyNumberFormat="1" applyFont="1" applyFill="1" applyBorder="1" applyAlignment="1">
      <alignment horizontal="left" vertical="top" wrapText="1"/>
    </xf>
    <xf numFmtId="0" fontId="10" fillId="6" borderId="19" xfId="2" applyNumberFormat="1" applyFont="1" applyFill="1" applyBorder="1" applyAlignment="1">
      <alignment horizontal="left" vertical="top" wrapText="1"/>
    </xf>
    <xf numFmtId="0" fontId="10" fillId="6" borderId="32" xfId="2" applyNumberFormat="1" applyFont="1" applyFill="1" applyBorder="1" applyAlignment="1">
      <alignment horizontal="left" vertical="top" wrapText="1"/>
    </xf>
    <xf numFmtId="0" fontId="18" fillId="6" borderId="29" xfId="2" applyNumberFormat="1" applyFont="1" applyFill="1" applyBorder="1" applyAlignment="1">
      <alignment horizontal="left" vertical="center" wrapText="1" indent="1"/>
    </xf>
    <xf numFmtId="0" fontId="18" fillId="6" borderId="9" xfId="2" applyNumberFormat="1" applyFont="1" applyFill="1" applyBorder="1" applyAlignment="1">
      <alignment horizontal="left" vertical="center" wrapText="1" indent="1"/>
    </xf>
    <xf numFmtId="0" fontId="18" fillId="6" borderId="68" xfId="2" applyNumberFormat="1" applyFont="1" applyFill="1" applyBorder="1" applyAlignment="1">
      <alignment horizontal="left" vertical="center" wrapText="1" indent="1"/>
    </xf>
    <xf numFmtId="0" fontId="18" fillId="6" borderId="63" xfId="2" applyNumberFormat="1" applyFont="1" applyFill="1" applyBorder="1" applyAlignment="1">
      <alignment horizontal="left" vertical="center" wrapText="1" indent="1"/>
    </xf>
    <xf numFmtId="0" fontId="18" fillId="6" borderId="64" xfId="2" applyNumberFormat="1" applyFont="1" applyFill="1" applyBorder="1" applyAlignment="1">
      <alignment horizontal="left" vertical="center" wrapText="1" indent="1"/>
    </xf>
    <xf numFmtId="0" fontId="18" fillId="6" borderId="67" xfId="2" applyNumberFormat="1" applyFont="1" applyFill="1" applyBorder="1" applyAlignment="1">
      <alignment horizontal="left" vertical="center" wrapText="1" indent="1"/>
    </xf>
    <xf numFmtId="0" fontId="11" fillId="6" borderId="29" xfId="2" applyNumberFormat="1" applyFont="1" applyFill="1" applyBorder="1" applyAlignment="1">
      <alignment horizontal="left" vertical="center" wrapText="1"/>
    </xf>
    <xf numFmtId="0" fontId="11" fillId="6" borderId="9" xfId="2" applyNumberFormat="1" applyFont="1" applyFill="1" applyBorder="1" applyAlignment="1">
      <alignment horizontal="left" vertical="center" wrapText="1"/>
    </xf>
    <xf numFmtId="0" fontId="11" fillId="6" borderId="68" xfId="2" applyNumberFormat="1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6" borderId="34" xfId="0" applyFont="1" applyFill="1" applyBorder="1" applyAlignment="1">
      <alignment horizontal="center"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11" fillId="6" borderId="0" xfId="2" applyNumberFormat="1" applyFont="1" applyFill="1" applyBorder="1" applyAlignment="1">
      <alignment horizontal="left" vertical="center" wrapText="1"/>
    </xf>
    <xf numFmtId="0" fontId="11" fillId="6" borderId="30" xfId="2" applyNumberFormat="1" applyFont="1" applyFill="1" applyBorder="1" applyAlignment="1">
      <alignment horizontal="left" vertical="center" wrapText="1"/>
    </xf>
    <xf numFmtId="0" fontId="10" fillId="8" borderId="55" xfId="2" applyNumberFormat="1" applyFont="1" applyFill="1" applyBorder="1" applyAlignment="1">
      <alignment horizontal="left" vertical="center"/>
    </xf>
    <xf numFmtId="0" fontId="10" fillId="8" borderId="56" xfId="2" applyNumberFormat="1" applyFont="1" applyFill="1" applyBorder="1" applyAlignment="1">
      <alignment horizontal="left" vertical="center"/>
    </xf>
    <xf numFmtId="0" fontId="3" fillId="6" borderId="94" xfId="2" applyNumberFormat="1" applyFont="1" applyFill="1" applyBorder="1" applyAlignment="1">
      <alignment horizontal="left" vertical="top"/>
    </xf>
    <xf numFmtId="0" fontId="3" fillId="6" borderId="10" xfId="2" applyNumberFormat="1" applyFont="1" applyFill="1" applyBorder="1" applyAlignment="1">
      <alignment horizontal="left" vertical="top"/>
    </xf>
    <xf numFmtId="0" fontId="3" fillId="6" borderId="95" xfId="2" applyNumberFormat="1" applyFont="1" applyFill="1" applyBorder="1" applyAlignment="1">
      <alignment horizontal="left" vertical="top"/>
    </xf>
    <xf numFmtId="0" fontId="3" fillId="6" borderId="31" xfId="2" applyNumberFormat="1" applyFont="1" applyFill="1" applyBorder="1" applyAlignment="1">
      <alignment horizontal="left" vertical="top"/>
    </xf>
    <xf numFmtId="0" fontId="3" fillId="6" borderId="19" xfId="2" applyNumberFormat="1" applyFont="1" applyFill="1" applyBorder="1" applyAlignment="1">
      <alignment horizontal="left" vertical="top"/>
    </xf>
    <xf numFmtId="0" fontId="3" fillId="6" borderId="16" xfId="2" applyNumberFormat="1" applyFont="1" applyFill="1" applyBorder="1" applyAlignment="1">
      <alignment horizontal="left" vertical="top"/>
    </xf>
    <xf numFmtId="0" fontId="3" fillId="6" borderId="92" xfId="2" applyNumberFormat="1" applyFont="1" applyFill="1" applyBorder="1" applyAlignment="1">
      <alignment horizontal="left" vertical="top"/>
    </xf>
    <xf numFmtId="0" fontId="3" fillId="6" borderId="5" xfId="2" applyNumberFormat="1" applyFont="1" applyFill="1" applyBorder="1" applyAlignment="1">
      <alignment horizontal="left" vertical="top"/>
    </xf>
    <xf numFmtId="0" fontId="3" fillId="6" borderId="2" xfId="2" applyNumberFormat="1" applyFont="1" applyFill="1" applyBorder="1" applyAlignment="1">
      <alignment horizontal="left" vertical="top"/>
    </xf>
    <xf numFmtId="0" fontId="1" fillId="6" borderId="29" xfId="2" applyNumberFormat="1" applyFont="1" applyFill="1" applyBorder="1" applyAlignment="1">
      <alignment horizontal="left" vertical="center"/>
    </xf>
    <xf numFmtId="0" fontId="1" fillId="6" borderId="0" xfId="2" applyNumberFormat="1" applyFont="1" applyFill="1" applyBorder="1" applyAlignment="1">
      <alignment horizontal="left" vertical="center"/>
    </xf>
    <xf numFmtId="0" fontId="1" fillId="6" borderId="30" xfId="2" applyNumberFormat="1" applyFont="1" applyFill="1" applyBorder="1" applyAlignment="1">
      <alignment horizontal="left" vertical="center"/>
    </xf>
    <xf numFmtId="0" fontId="1" fillId="6" borderId="33" xfId="2" applyNumberFormat="1" applyFont="1" applyFill="1" applyBorder="1" applyAlignment="1">
      <alignment horizontal="left" vertical="center"/>
    </xf>
    <xf numFmtId="0" fontId="1" fillId="6" borderId="34" xfId="2" applyNumberFormat="1" applyFont="1" applyFill="1" applyBorder="1" applyAlignment="1">
      <alignment horizontal="left" vertical="center"/>
    </xf>
    <xf numFmtId="0" fontId="1" fillId="6" borderId="35" xfId="2" applyNumberFormat="1" applyFont="1" applyFill="1" applyBorder="1" applyAlignment="1">
      <alignment horizontal="left" vertical="center"/>
    </xf>
    <xf numFmtId="0" fontId="1" fillId="6" borderId="29" xfId="2" applyNumberFormat="1" applyFont="1" applyFill="1" applyBorder="1" applyAlignment="1">
      <alignment horizontal="left" vertical="center" wrapText="1"/>
    </xf>
    <xf numFmtId="0" fontId="1" fillId="6" borderId="0" xfId="2" applyNumberFormat="1" applyFont="1" applyFill="1" applyBorder="1" applyAlignment="1">
      <alignment horizontal="left" vertical="center" wrapText="1"/>
    </xf>
    <xf numFmtId="0" fontId="1" fillId="6" borderId="30" xfId="2" applyNumberFormat="1" applyFont="1" applyFill="1" applyBorder="1" applyAlignment="1">
      <alignment horizontal="left" vertical="center" wrapText="1"/>
    </xf>
    <xf numFmtId="0" fontId="10" fillId="0" borderId="54" xfId="2" applyNumberFormat="1" applyFont="1" applyBorder="1" applyAlignment="1">
      <alignment horizontal="right" vertical="center"/>
    </xf>
    <xf numFmtId="0" fontId="10" fillId="0" borderId="55" xfId="2" applyNumberFormat="1" applyFont="1" applyBorder="1" applyAlignment="1">
      <alignment horizontal="right" vertical="center"/>
    </xf>
    <xf numFmtId="0" fontId="10" fillId="0" borderId="29" xfId="2" applyNumberFormat="1" applyFont="1" applyBorder="1" applyAlignment="1">
      <alignment horizontal="right" vertical="center"/>
    </xf>
    <xf numFmtId="0" fontId="10" fillId="0" borderId="0" xfId="2" applyNumberFormat="1" applyFont="1" applyBorder="1" applyAlignment="1">
      <alignment horizontal="right" vertical="center"/>
    </xf>
    <xf numFmtId="0" fontId="10" fillId="0" borderId="33" xfId="2" applyNumberFormat="1" applyFont="1" applyBorder="1" applyAlignment="1">
      <alignment horizontal="right" vertical="center"/>
    </xf>
    <xf numFmtId="0" fontId="10" fillId="0" borderId="34" xfId="2" applyNumberFormat="1" applyFont="1" applyBorder="1" applyAlignment="1">
      <alignment horizontal="right" vertical="center"/>
    </xf>
    <xf numFmtId="0" fontId="3" fillId="6" borderId="27" xfId="2" applyNumberFormat="1" applyFont="1" applyFill="1" applyBorder="1" applyAlignment="1">
      <alignment horizontal="left" vertical="top"/>
    </xf>
    <xf numFmtId="0" fontId="3" fillId="6" borderId="28" xfId="2" applyNumberFormat="1" applyFont="1" applyFill="1" applyBorder="1" applyAlignment="1">
      <alignment horizontal="left" vertical="top"/>
    </xf>
    <xf numFmtId="0" fontId="3" fillId="6" borderId="3" xfId="2" applyNumberFormat="1" applyFont="1" applyFill="1" applyBorder="1" applyAlignment="1">
      <alignment horizontal="left" vertical="top"/>
    </xf>
    <xf numFmtId="0" fontId="3" fillId="6" borderId="65" xfId="2" applyNumberFormat="1" applyFont="1" applyFill="1" applyBorder="1" applyAlignment="1">
      <alignment horizontal="left" vertical="top"/>
    </xf>
    <xf numFmtId="164" fontId="3" fillId="6" borderId="53" xfId="1" applyFont="1" applyFill="1" applyBorder="1" applyAlignment="1" applyProtection="1">
      <alignment horizontal="left" vertical="top"/>
    </xf>
    <xf numFmtId="164" fontId="3" fillId="6" borderId="93" xfId="1" applyFont="1" applyFill="1" applyBorder="1" applyAlignment="1" applyProtection="1">
      <alignment horizontal="left" vertical="top"/>
    </xf>
    <xf numFmtId="0" fontId="3" fillId="6" borderId="24" xfId="2" applyNumberFormat="1" applyFont="1" applyFill="1" applyBorder="1" applyAlignment="1">
      <alignment horizontal="left" vertical="top"/>
    </xf>
    <xf numFmtId="0" fontId="3" fillId="6" borderId="26" xfId="2" applyNumberFormat="1" applyFont="1" applyFill="1" applyBorder="1" applyAlignment="1">
      <alignment horizontal="left" vertical="top"/>
    </xf>
    <xf numFmtId="0" fontId="3" fillId="6" borderId="61" xfId="2" applyNumberFormat="1" applyFont="1" applyFill="1" applyBorder="1" applyAlignment="1">
      <alignment horizontal="left" vertical="top"/>
    </xf>
    <xf numFmtId="0" fontId="3" fillId="6" borderId="14" xfId="2" applyNumberFormat="1" applyFont="1" applyFill="1" applyBorder="1" applyAlignment="1">
      <alignment horizontal="left" vertical="top"/>
    </xf>
    <xf numFmtId="0" fontId="10" fillId="0" borderId="56" xfId="2" applyNumberFormat="1" applyFont="1" applyBorder="1" applyAlignment="1">
      <alignment horizontal="right" vertical="center"/>
    </xf>
    <xf numFmtId="0" fontId="10" fillId="6" borderId="28" xfId="2" applyNumberFormat="1" applyFont="1" applyFill="1" applyBorder="1" applyAlignment="1">
      <alignment horizontal="left" vertical="top"/>
    </xf>
    <xf numFmtId="0" fontId="10" fillId="6" borderId="33" xfId="2" applyNumberFormat="1" applyFont="1" applyFill="1" applyBorder="1" applyAlignment="1">
      <alignment horizontal="left" vertical="top"/>
    </xf>
    <xf numFmtId="0" fontId="10" fillId="6" borderId="35" xfId="2" applyNumberFormat="1" applyFont="1" applyFill="1" applyBorder="1" applyAlignment="1">
      <alignment horizontal="left" vertical="top"/>
    </xf>
    <xf numFmtId="0" fontId="10" fillId="10" borderId="82" xfId="2" applyNumberFormat="1" applyFont="1" applyFill="1" applyBorder="1" applyAlignment="1">
      <alignment horizontal="center" vertical="center"/>
    </xf>
    <xf numFmtId="0" fontId="10" fillId="10" borderId="79" xfId="2" applyNumberFormat="1" applyFont="1" applyFill="1" applyBorder="1" applyAlignment="1">
      <alignment horizontal="center" vertical="center"/>
    </xf>
    <xf numFmtId="0" fontId="10" fillId="10" borderId="25" xfId="2" applyNumberFormat="1" applyFont="1" applyFill="1" applyBorder="1" applyAlignment="1">
      <alignment horizontal="center" vertical="center"/>
    </xf>
    <xf numFmtId="0" fontId="10" fillId="10" borderId="34" xfId="2" applyNumberFormat="1" applyFont="1" applyFill="1" applyBorder="1" applyAlignment="1">
      <alignment horizontal="center" vertical="center"/>
    </xf>
    <xf numFmtId="0" fontId="10" fillId="10" borderId="76" xfId="2" applyNumberFormat="1" applyFont="1" applyFill="1" applyBorder="1" applyAlignment="1">
      <alignment horizontal="center" vertical="center" wrapText="1"/>
    </xf>
    <xf numFmtId="0" fontId="10" fillId="10" borderId="77" xfId="2" applyNumberFormat="1" applyFont="1" applyFill="1" applyBorder="1" applyAlignment="1">
      <alignment horizontal="center" vertical="center" wrapText="1"/>
    </xf>
  </cellXfs>
  <cellStyles count="6">
    <cellStyle name="Moeda" xfId="5" builtinId="4"/>
    <cellStyle name="Normal" xfId="0" builtinId="0"/>
    <cellStyle name="Normal_Estrutura_de_preço_-_CODEVASF_versão8" xfId="4"/>
    <cellStyle name="Normal_Estrutura_de_preços_-_CODEVASF_versão10" xfId="3"/>
    <cellStyle name="TableStyleLight1" xfId="2"/>
    <cellStyle name="Vírgula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116682</xdr:colOff>
      <xdr:row>1</xdr:row>
      <xdr:rowOff>50007</xdr:rowOff>
    </xdr:from>
    <xdr:to>
      <xdr:col>0</xdr:col>
      <xdr:colOff>1416844</xdr:colOff>
      <xdr:row>2</xdr:row>
      <xdr:rowOff>151832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D7785BC-06E8-4D54-A72A-25900864D8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682" y="216695"/>
          <a:ext cx="1300162" cy="26851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1416841</xdr:colOff>
      <xdr:row>0</xdr:row>
      <xdr:rowOff>142874</xdr:rowOff>
    </xdr:from>
    <xdr:to>
      <xdr:col>1</xdr:col>
      <xdr:colOff>828674</xdr:colOff>
      <xdr:row>3</xdr:row>
      <xdr:rowOff>119062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E5E45BB-3BAB-4549-92F3-630C4B344A76}"/>
            </a:ext>
          </a:extLst>
        </xdr:cNvPr>
        <xdr:cNvSpPr txBox="1"/>
      </xdr:nvSpPr>
      <xdr:spPr>
        <a:xfrm>
          <a:off x="1416841" y="142874"/>
          <a:ext cx="4307683" cy="4619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Regiuonal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126207</xdr:colOff>
      <xdr:row>0</xdr:row>
      <xdr:rowOff>145256</xdr:rowOff>
    </xdr:from>
    <xdr:to>
      <xdr:col>0</xdr:col>
      <xdr:colOff>1569244</xdr:colOff>
      <xdr:row>2</xdr:row>
      <xdr:rowOff>109900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023768-A162-4439-9EC4-136AA0454B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07" y="145256"/>
          <a:ext cx="1443037" cy="28849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1619249</xdr:colOff>
      <xdr:row>0</xdr:row>
      <xdr:rowOff>107156</xdr:rowOff>
    </xdr:from>
    <xdr:to>
      <xdr:col>4</xdr:col>
      <xdr:colOff>676275</xdr:colOff>
      <xdr:row>3</xdr:row>
      <xdr:rowOff>35718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78C6455B-DAFF-41CA-856E-6AE143EE18B6}"/>
            </a:ext>
          </a:extLst>
        </xdr:cNvPr>
        <xdr:cNvSpPr txBox="1"/>
      </xdr:nvSpPr>
      <xdr:spPr>
        <a:xfrm>
          <a:off x="1619249" y="107156"/>
          <a:ext cx="4343401" cy="4143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159015</xdr:colOff>
      <xdr:row>0</xdr:row>
      <xdr:rowOff>145256</xdr:rowOff>
    </xdr:from>
    <xdr:to>
      <xdr:col>0</xdr:col>
      <xdr:colOff>1602052</xdr:colOff>
      <xdr:row>2</xdr:row>
      <xdr:rowOff>109900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63BD616-D763-4B2E-95F1-1221EB6D09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15" y="145256"/>
          <a:ext cx="1443037" cy="28214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1619249</xdr:colOff>
      <xdr:row>0</xdr:row>
      <xdr:rowOff>107156</xdr:rowOff>
    </xdr:from>
    <xdr:to>
      <xdr:col>4</xdr:col>
      <xdr:colOff>857250</xdr:colOff>
      <xdr:row>3</xdr:row>
      <xdr:rowOff>35718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B0594998-9760-4470-A3BC-FA7AA3F83591}"/>
            </a:ext>
          </a:extLst>
        </xdr:cNvPr>
        <xdr:cNvSpPr txBox="1"/>
      </xdr:nvSpPr>
      <xdr:spPr>
        <a:xfrm>
          <a:off x="1619249" y="107156"/>
          <a:ext cx="4519084" cy="4048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40483</xdr:colOff>
      <xdr:row>1</xdr:row>
      <xdr:rowOff>21430</xdr:rowOff>
    </xdr:from>
    <xdr:to>
      <xdr:col>0</xdr:col>
      <xdr:colOff>1181101</xdr:colOff>
      <xdr:row>2</xdr:row>
      <xdr:rowOff>123824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AD1FDCB-B31A-44FA-A562-1F85513B4E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3" y="183355"/>
          <a:ext cx="1140618" cy="26431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1219199</xdr:colOff>
      <xdr:row>0</xdr:row>
      <xdr:rowOff>116681</xdr:rowOff>
    </xdr:from>
    <xdr:to>
      <xdr:col>4</xdr:col>
      <xdr:colOff>533400</xdr:colOff>
      <xdr:row>3</xdr:row>
      <xdr:rowOff>45243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31A63467-6476-40C0-AE81-629DAF14A61B}"/>
            </a:ext>
          </a:extLst>
        </xdr:cNvPr>
        <xdr:cNvSpPr txBox="1"/>
      </xdr:nvSpPr>
      <xdr:spPr>
        <a:xfrm>
          <a:off x="1219199" y="116681"/>
          <a:ext cx="4286251" cy="4143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40483</xdr:colOff>
      <xdr:row>0</xdr:row>
      <xdr:rowOff>154780</xdr:rowOff>
    </xdr:from>
    <xdr:to>
      <xdr:col>1</xdr:col>
      <xdr:colOff>750922</xdr:colOff>
      <xdr:row>2</xdr:row>
      <xdr:rowOff>107156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887B6-4262-4AE4-8BBD-86E9036DE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483" y="154780"/>
          <a:ext cx="1329564" cy="28575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788192</xdr:colOff>
      <xdr:row>0</xdr:row>
      <xdr:rowOff>116681</xdr:rowOff>
    </xdr:from>
    <xdr:to>
      <xdr:col>5</xdr:col>
      <xdr:colOff>666750</xdr:colOff>
      <xdr:row>3</xdr:row>
      <xdr:rowOff>45243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1AED645A-683D-4A66-9C7E-886816321523}"/>
            </a:ext>
          </a:extLst>
        </xdr:cNvPr>
        <xdr:cNvSpPr txBox="1"/>
      </xdr:nvSpPr>
      <xdr:spPr>
        <a:xfrm>
          <a:off x="1407317" y="116681"/>
          <a:ext cx="4355308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146991</xdr:rowOff>
    </xdr:from>
    <xdr:to>
      <xdr:col>1</xdr:col>
      <xdr:colOff>719667</xdr:colOff>
      <xdr:row>2</xdr:row>
      <xdr:rowOff>132293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918094-7BBE-44B4-B384-B1350C0796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67" y="146991"/>
          <a:ext cx="1301750" cy="30280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788192</xdr:colOff>
      <xdr:row>0</xdr:row>
      <xdr:rowOff>116681</xdr:rowOff>
    </xdr:from>
    <xdr:to>
      <xdr:col>5</xdr:col>
      <xdr:colOff>488155</xdr:colOff>
      <xdr:row>3</xdr:row>
      <xdr:rowOff>45243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8F543EE4-F415-4A95-8E5A-4F416753292B}"/>
            </a:ext>
          </a:extLst>
        </xdr:cNvPr>
        <xdr:cNvSpPr txBox="1"/>
      </xdr:nvSpPr>
      <xdr:spPr>
        <a:xfrm>
          <a:off x="1254917" y="116681"/>
          <a:ext cx="4548188" cy="4143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126959</xdr:rowOff>
    </xdr:from>
    <xdr:to>
      <xdr:col>1</xdr:col>
      <xdr:colOff>1143000</xdr:colOff>
      <xdr:row>2</xdr:row>
      <xdr:rowOff>130969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8EC8D2B-66F7-49B0-BD77-2651E7D24B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26959"/>
          <a:ext cx="1619250" cy="33738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1228723</xdr:colOff>
      <xdr:row>0</xdr:row>
      <xdr:rowOff>116681</xdr:rowOff>
    </xdr:from>
    <xdr:to>
      <xdr:col>6</xdr:col>
      <xdr:colOff>442911</xdr:colOff>
      <xdr:row>3</xdr:row>
      <xdr:rowOff>45243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A2CC8CC7-9980-4B25-BE1B-EA27BFAAC671}"/>
            </a:ext>
          </a:extLst>
        </xdr:cNvPr>
        <xdr:cNvSpPr txBox="1"/>
      </xdr:nvSpPr>
      <xdr:spPr>
        <a:xfrm>
          <a:off x="1847848" y="116681"/>
          <a:ext cx="5167313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25977</xdr:rowOff>
    </xdr:from>
    <xdr:to>
      <xdr:col>0</xdr:col>
      <xdr:colOff>935182</xdr:colOff>
      <xdr:row>2</xdr:row>
      <xdr:rowOff>103910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51382A3-B08C-4977-BD87-BF169A3DD9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935182" cy="24245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941187</xdr:colOff>
      <xdr:row>0</xdr:row>
      <xdr:rowOff>124501</xdr:rowOff>
    </xdr:from>
    <xdr:to>
      <xdr:col>4</xdr:col>
      <xdr:colOff>71228</xdr:colOff>
      <xdr:row>3</xdr:row>
      <xdr:rowOff>49850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60AC590B-FC6E-432A-B3A5-1EE583862E80}"/>
            </a:ext>
          </a:extLst>
        </xdr:cNvPr>
        <xdr:cNvSpPr txBox="1"/>
      </xdr:nvSpPr>
      <xdr:spPr>
        <a:xfrm>
          <a:off x="941187" y="124501"/>
          <a:ext cx="4377450" cy="4189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16823</xdr:colOff>
      <xdr:row>0</xdr:row>
      <xdr:rowOff>149567</xdr:rowOff>
    </xdr:from>
    <xdr:to>
      <xdr:col>1</xdr:col>
      <xdr:colOff>685800</xdr:colOff>
      <xdr:row>2</xdr:row>
      <xdr:rowOff>84497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A7BEB5-91E1-496B-A0C0-0C60C10AB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23" y="149567"/>
          <a:ext cx="1002352" cy="2587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723593</xdr:colOff>
      <xdr:row>0</xdr:row>
      <xdr:rowOff>103162</xdr:rowOff>
    </xdr:from>
    <xdr:to>
      <xdr:col>3</xdr:col>
      <xdr:colOff>205864</xdr:colOff>
      <xdr:row>3</xdr:row>
      <xdr:rowOff>31724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C8B954E1-7351-48B0-BB11-273880999630}"/>
            </a:ext>
          </a:extLst>
        </xdr:cNvPr>
        <xdr:cNvSpPr txBox="1"/>
      </xdr:nvSpPr>
      <xdr:spPr>
        <a:xfrm>
          <a:off x="1056968" y="103162"/>
          <a:ext cx="4778171" cy="4143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5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5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5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112073</xdr:colOff>
      <xdr:row>0</xdr:row>
      <xdr:rowOff>160563</xdr:rowOff>
    </xdr:from>
    <xdr:to>
      <xdr:col>0</xdr:col>
      <xdr:colOff>1323974</xdr:colOff>
      <xdr:row>2</xdr:row>
      <xdr:rowOff>85725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486A8D-1D99-40A7-8EBD-6B7AF81696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73" y="160563"/>
          <a:ext cx="1211901" cy="24901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1317217</xdr:colOff>
      <xdr:row>0</xdr:row>
      <xdr:rowOff>108692</xdr:rowOff>
    </xdr:from>
    <xdr:to>
      <xdr:col>3</xdr:col>
      <xdr:colOff>166226</xdr:colOff>
      <xdr:row>3</xdr:row>
      <xdr:rowOff>109077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DFEB7639-4E20-406D-8DB7-02041CCEC56B}"/>
            </a:ext>
          </a:extLst>
        </xdr:cNvPr>
        <xdr:cNvSpPr txBox="1"/>
      </xdr:nvSpPr>
      <xdr:spPr>
        <a:xfrm>
          <a:off x="1317217" y="108692"/>
          <a:ext cx="4687834" cy="4861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5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5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5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428625</xdr:colOff>
      <xdr:row>0</xdr:row>
      <xdr:rowOff>130777</xdr:rowOff>
    </xdr:from>
    <xdr:to>
      <xdr:col>1</xdr:col>
      <xdr:colOff>964405</xdr:colOff>
      <xdr:row>2</xdr:row>
      <xdr:rowOff>83344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DE57A49-F414-449F-A613-82D539352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0777"/>
          <a:ext cx="1154905" cy="285942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</xdr:col>
      <xdr:colOff>1047749</xdr:colOff>
      <xdr:row>0</xdr:row>
      <xdr:rowOff>92869</xdr:rowOff>
    </xdr:from>
    <xdr:to>
      <xdr:col>4</xdr:col>
      <xdr:colOff>485775</xdr:colOff>
      <xdr:row>3</xdr:row>
      <xdr:rowOff>21431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F7C4CE0-375F-4645-9266-D4F33FC57660}"/>
            </a:ext>
          </a:extLst>
        </xdr:cNvPr>
        <xdr:cNvSpPr txBox="1"/>
      </xdr:nvSpPr>
      <xdr:spPr>
        <a:xfrm>
          <a:off x="1666874" y="92869"/>
          <a:ext cx="5843589" cy="428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Ministério do Desenvolvimento Regional</a:t>
          </a:r>
        </a:p>
        <a:p>
          <a:r>
            <a:rPr lang="pt-BR" sz="1000">
              <a:latin typeface="Arial" panose="020B0604020202020204" pitchFamily="34" charset="0"/>
              <a:cs typeface="Arial" panose="020B0604020202020204" pitchFamily="34" charset="0"/>
            </a:rPr>
            <a:t>Companhia de Desenvolvimento dos</a:t>
          </a:r>
          <a:r>
            <a:rPr lang="pt-BR" sz="1000" baseline="0">
              <a:latin typeface="Arial" panose="020B0604020202020204" pitchFamily="34" charset="0"/>
              <a:cs typeface="Arial" panose="020B0604020202020204" pitchFamily="34" charset="0"/>
            </a:rPr>
            <a:t> Vales do São Francisco e Parnaíba</a:t>
          </a:r>
        </a:p>
        <a:p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48"/>
  <sheetViews>
    <sheetView showGridLines="0" tabSelected="1" topLeftCell="A16" zoomScaleNormal="100" workbookViewId="0">
      <selection activeCell="B46" sqref="B46"/>
    </sheetView>
  </sheetViews>
  <sheetFormatPr defaultColWidth="9.140625" defaultRowHeight="12.75" x14ac:dyDescent="0.2"/>
  <cols>
    <col min="1" max="1" width="73.42578125" style="6" customWidth="1"/>
    <col min="2" max="2" width="13.140625" style="8" customWidth="1"/>
    <col min="3" max="3" width="11.42578125" style="4"/>
    <col min="4" max="4" width="13.85546875" style="4" bestFit="1" customWidth="1"/>
    <col min="5" max="237" width="11.42578125" style="4"/>
    <col min="238" max="16384" width="9.140625" style="26"/>
  </cols>
  <sheetData>
    <row r="1" spans="1:2" x14ac:dyDescent="0.2">
      <c r="A1" s="42"/>
      <c r="B1" s="44"/>
    </row>
    <row r="2" spans="1:2" x14ac:dyDescent="0.2">
      <c r="A2" s="45"/>
      <c r="B2" s="47"/>
    </row>
    <row r="3" spans="1:2" x14ac:dyDescent="0.2">
      <c r="A3" s="45"/>
      <c r="B3" s="47"/>
    </row>
    <row r="4" spans="1:2" ht="13.5" thickBot="1" x14ac:dyDescent="0.25">
      <c r="A4" s="48"/>
      <c r="B4" s="50"/>
    </row>
    <row r="6" spans="1:2" ht="13.5" thickBot="1" x14ac:dyDescent="0.25"/>
    <row r="7" spans="1:2" ht="15.75" x14ac:dyDescent="0.2">
      <c r="A7" s="320" t="s">
        <v>0</v>
      </c>
      <c r="B7" s="95"/>
    </row>
    <row r="8" spans="1:2" ht="16.5" thickBot="1" x14ac:dyDescent="0.25">
      <c r="A8" s="321"/>
      <c r="B8" s="96"/>
    </row>
    <row r="9" spans="1:2" ht="13.5" thickBot="1" x14ac:dyDescent="0.25">
      <c r="A9" s="322"/>
      <c r="B9" s="322"/>
    </row>
    <row r="10" spans="1:2" x14ac:dyDescent="0.2">
      <c r="A10" s="323" t="s">
        <v>2</v>
      </c>
      <c r="B10" s="99" t="s">
        <v>3</v>
      </c>
    </row>
    <row r="11" spans="1:2" x14ac:dyDescent="0.2">
      <c r="A11" s="324"/>
      <c r="B11" s="98"/>
    </row>
    <row r="12" spans="1:2" x14ac:dyDescent="0.2">
      <c r="A12" s="331" t="s">
        <v>4</v>
      </c>
      <c r="B12" s="332"/>
    </row>
    <row r="13" spans="1:2" x14ac:dyDescent="0.2">
      <c r="A13" s="333" t="s">
        <v>264</v>
      </c>
      <c r="B13" s="334"/>
    </row>
    <row r="14" spans="1:2" ht="13.5" thickBot="1" x14ac:dyDescent="0.25">
      <c r="A14" s="335"/>
      <c r="B14" s="336"/>
    </row>
    <row r="15" spans="1:2" ht="13.5" thickBot="1" x14ac:dyDescent="0.25">
      <c r="A15" s="9"/>
      <c r="B15" s="30"/>
    </row>
    <row r="16" spans="1:2" ht="14.25" thickTop="1" thickBot="1" x14ac:dyDescent="0.25"/>
    <row r="17" spans="1:237" ht="13.5" thickBot="1" x14ac:dyDescent="0.25">
      <c r="A17" s="327" t="s">
        <v>5</v>
      </c>
      <c r="B17" s="328"/>
      <c r="HY17" s="26"/>
      <c r="HZ17" s="26"/>
      <c r="IA17" s="26"/>
      <c r="IB17" s="26"/>
      <c r="IC17" s="26"/>
    </row>
    <row r="18" spans="1:237" ht="13.5" thickBot="1" x14ac:dyDescent="0.25">
      <c r="A18" s="29"/>
      <c r="B18" s="31"/>
      <c r="HY18" s="26"/>
      <c r="HZ18" s="26"/>
      <c r="IA18" s="26"/>
      <c r="IB18" s="26"/>
      <c r="IC18" s="26"/>
    </row>
    <row r="19" spans="1:237" ht="13.5" thickBot="1" x14ac:dyDescent="0.25">
      <c r="A19" s="337" t="s">
        <v>6</v>
      </c>
      <c r="B19" s="338"/>
      <c r="HY19" s="26"/>
      <c r="HZ19" s="26"/>
      <c r="IA19" s="26"/>
      <c r="IB19" s="26"/>
      <c r="IC19" s="26"/>
    </row>
    <row r="20" spans="1:237" x14ac:dyDescent="0.2">
      <c r="A20" s="329" t="s">
        <v>7</v>
      </c>
      <c r="B20" s="330"/>
      <c r="HY20" s="26"/>
      <c r="HZ20" s="26"/>
      <c r="IA20" s="26"/>
      <c r="IB20" s="26"/>
      <c r="IC20" s="26"/>
    </row>
    <row r="21" spans="1:237" x14ac:dyDescent="0.2">
      <c r="A21" s="72" t="s">
        <v>313</v>
      </c>
      <c r="B21" s="32">
        <f>'FPRO_I Salários Equipe Técnica'!E30</f>
        <v>170244.8</v>
      </c>
      <c r="HY21" s="26"/>
      <c r="HZ21" s="26"/>
      <c r="IA21" s="26"/>
      <c r="IB21" s="26"/>
      <c r="IC21" s="26"/>
    </row>
    <row r="22" spans="1:237" x14ac:dyDescent="0.2">
      <c r="A22" s="89" t="s">
        <v>311</v>
      </c>
      <c r="B22" s="34">
        <f>SUM(B21:B21)</f>
        <v>170244.8</v>
      </c>
      <c r="HY22" s="26"/>
      <c r="HZ22" s="26"/>
      <c r="IA22" s="26"/>
      <c r="IB22" s="26"/>
      <c r="IC22" s="26"/>
    </row>
    <row r="23" spans="1:237" x14ac:dyDescent="0.2">
      <c r="A23" s="329" t="s">
        <v>8</v>
      </c>
      <c r="B23" s="330"/>
      <c r="HY23" s="26"/>
      <c r="HZ23" s="26"/>
      <c r="IA23" s="26"/>
      <c r="IB23" s="26"/>
      <c r="IC23" s="26"/>
    </row>
    <row r="24" spans="1:237" x14ac:dyDescent="0.2">
      <c r="A24" s="73" t="str">
        <f>CONCATENATE("B1 - ENCARGOS SOCIAIS DE A1 (",100*'FPRO_X Det_ Enc_ Soc_'!D57,"% DO A1) (FPRO-IX)")</f>
        <v>B1 - ENCARGOS SOCIAIS DE A1 (72,97% DO A1) (FPRO-IX)</v>
      </c>
      <c r="B24" s="32">
        <f>ROUND('FPRO_X Det_ Enc_ Soc_'!D57*B21,2)</f>
        <v>124227.63</v>
      </c>
      <c r="HY24" s="26"/>
      <c r="HZ24" s="26"/>
      <c r="IA24" s="26"/>
      <c r="IB24" s="26"/>
      <c r="IC24" s="26"/>
    </row>
    <row r="25" spans="1:237" x14ac:dyDescent="0.2">
      <c r="A25" s="89" t="s">
        <v>312</v>
      </c>
      <c r="B25" s="34">
        <f>SUM(B24:B24)</f>
        <v>124227.63</v>
      </c>
      <c r="HY25" s="26"/>
      <c r="HZ25" s="26"/>
      <c r="IA25" s="26"/>
      <c r="IB25" s="26"/>
      <c r="IC25" s="26"/>
    </row>
    <row r="26" spans="1:237" x14ac:dyDescent="0.2">
      <c r="A26" s="329" t="s">
        <v>9</v>
      </c>
      <c r="B26" s="330"/>
      <c r="HY26" s="26"/>
      <c r="HZ26" s="26"/>
      <c r="IA26" s="26"/>
      <c r="IB26" s="26"/>
      <c r="IC26" s="26"/>
    </row>
    <row r="27" spans="1:237" x14ac:dyDescent="0.2">
      <c r="A27" s="72" t="s">
        <v>314</v>
      </c>
      <c r="B27" s="32">
        <f>'FPRO_II  Viagens'!E29</f>
        <v>27386.03</v>
      </c>
      <c r="HY27" s="26"/>
      <c r="HZ27" s="26"/>
      <c r="IA27" s="26"/>
      <c r="IB27" s="26"/>
      <c r="IC27" s="26"/>
    </row>
    <row r="28" spans="1:237" x14ac:dyDescent="0.2">
      <c r="A28" s="72" t="s">
        <v>315</v>
      </c>
      <c r="B28" s="35">
        <f>'FPRO_III Ser Graf'!E25</f>
        <v>15750</v>
      </c>
      <c r="HY28" s="26"/>
      <c r="HZ28" s="26"/>
      <c r="IA28" s="26"/>
      <c r="IB28" s="26"/>
      <c r="IC28" s="26"/>
    </row>
    <row r="29" spans="1:237" ht="13.5" thickBot="1" x14ac:dyDescent="0.25">
      <c r="A29" s="90" t="s">
        <v>316</v>
      </c>
      <c r="B29" s="36">
        <f>SUM(B27:B28)</f>
        <v>43136.03</v>
      </c>
      <c r="HY29" s="26"/>
      <c r="HZ29" s="26"/>
      <c r="IA29" s="26"/>
      <c r="IB29" s="26"/>
      <c r="IC29" s="26"/>
    </row>
    <row r="30" spans="1:237" ht="13.5" thickBot="1" x14ac:dyDescent="0.25">
      <c r="A30" s="325"/>
      <c r="B30" s="325"/>
      <c r="HY30" s="26"/>
      <c r="HZ30" s="26"/>
      <c r="IA30" s="26"/>
      <c r="IB30" s="26"/>
      <c r="IC30" s="26"/>
    </row>
    <row r="31" spans="1:237" ht="13.5" thickBot="1" x14ac:dyDescent="0.25">
      <c r="A31" s="91" t="s">
        <v>262</v>
      </c>
      <c r="B31" s="37">
        <f>SUM(B22+B25+B29)</f>
        <v>337608.45999999996</v>
      </c>
      <c r="HY31" s="26"/>
      <c r="HZ31" s="26"/>
      <c r="IA31" s="26"/>
      <c r="IB31" s="26"/>
      <c r="IC31" s="26"/>
    </row>
    <row r="32" spans="1:237" ht="13.5" thickBot="1" x14ac:dyDescent="0.25">
      <c r="A32" s="325"/>
      <c r="B32" s="325"/>
      <c r="HY32" s="26"/>
      <c r="HZ32" s="26"/>
      <c r="IA32" s="26"/>
      <c r="IB32" s="26"/>
      <c r="IC32" s="26"/>
    </row>
    <row r="33" spans="1:237" ht="13.5" thickBot="1" x14ac:dyDescent="0.25">
      <c r="A33" s="337" t="s">
        <v>10</v>
      </c>
      <c r="B33" s="338"/>
      <c r="HY33" s="26"/>
      <c r="HZ33" s="26"/>
      <c r="IA33" s="26"/>
      <c r="IB33" s="26"/>
      <c r="IC33" s="26"/>
    </row>
    <row r="34" spans="1:237" x14ac:dyDescent="0.2">
      <c r="A34" s="276" t="str">
        <f>CONCATENATE("D - CUSTO DE ADMINISTRAÇÃO = (",100*'FPRO_VIII_Det_Custos Adm_'!C21,"% DO ITEM A) (FPRO-VII)")</f>
        <v>D - CUSTO DE ADMINISTRAÇÃO = (15% DO ITEM A) (FPRO-VII)</v>
      </c>
      <c r="B34" s="277">
        <f>ROUND('FPRO_VIII_Det_Custos Adm_'!C21*PFP!B22,2)</f>
        <v>25536.720000000001</v>
      </c>
      <c r="HY34" s="26"/>
      <c r="HZ34" s="26"/>
      <c r="IA34" s="26"/>
      <c r="IB34" s="26"/>
      <c r="IC34" s="26"/>
    </row>
    <row r="35" spans="1:237" x14ac:dyDescent="0.2">
      <c r="A35" s="72" t="s">
        <v>317</v>
      </c>
      <c r="B35" s="33">
        <f>ROUND(0.1*(B31+B34),2)</f>
        <v>36314.519999999997</v>
      </c>
      <c r="HY35" s="26"/>
      <c r="HZ35" s="26"/>
      <c r="IA35" s="26"/>
      <c r="IB35" s="26"/>
      <c r="IC35" s="26"/>
    </row>
    <row r="36" spans="1:237" ht="13.5" thickBot="1" x14ac:dyDescent="0.25">
      <c r="A36" s="97" t="str">
        <f>CONCATENATE("F -  DESPESAS FISCAIS (",ROUND('FPRO_IX Det_ Desp Fiscais'!C21,2),"% = DF' DOS ITENS A+B+C+D+E) (FPRO-VIII)")</f>
        <v>F -  DESPESAS FISCAIS (16,62% = DF' DOS ITENS A+B+C+D+E) (FPRO-VIII)</v>
      </c>
      <c r="B36" s="41">
        <f>ROUND('FPRO_IX Det_ Desp Fiscais'!C21/100*(B31+B34+B35),2)</f>
        <v>66390.2</v>
      </c>
      <c r="HY36" s="26"/>
      <c r="HZ36" s="26"/>
      <c r="IA36" s="26"/>
      <c r="IB36" s="26"/>
      <c r="IC36" s="26"/>
    </row>
    <row r="37" spans="1:237" ht="13.5" thickBot="1" x14ac:dyDescent="0.25">
      <c r="A37" s="91" t="s">
        <v>261</v>
      </c>
      <c r="B37" s="38">
        <f>SUM(B34:B36)</f>
        <v>128241.44</v>
      </c>
      <c r="HY37" s="26"/>
      <c r="HZ37" s="26"/>
      <c r="IA37" s="26"/>
      <c r="IB37" s="26"/>
      <c r="IC37" s="26"/>
    </row>
    <row r="38" spans="1:237" ht="13.5" thickBot="1" x14ac:dyDescent="0.25">
      <c r="A38" s="325"/>
      <c r="B38" s="325"/>
      <c r="HY38" s="26"/>
      <c r="HZ38" s="26"/>
      <c r="IA38" s="26"/>
      <c r="IB38" s="26"/>
      <c r="IC38" s="26"/>
    </row>
    <row r="39" spans="1:237" ht="13.5" thickBot="1" x14ac:dyDescent="0.25">
      <c r="A39" s="286" t="s">
        <v>263</v>
      </c>
      <c r="B39" s="287">
        <f>B31+B37</f>
        <v>465849.89999999997</v>
      </c>
      <c r="HY39" s="26"/>
      <c r="HZ39" s="26"/>
      <c r="IA39" s="26"/>
      <c r="IB39" s="26"/>
      <c r="IC39" s="26"/>
    </row>
    <row r="40" spans="1:237" x14ac:dyDescent="0.2">
      <c r="A40" s="326"/>
      <c r="B40" s="326"/>
      <c r="HY40" s="26"/>
      <c r="HZ40" s="26"/>
      <c r="IA40" s="26"/>
      <c r="IB40" s="26"/>
      <c r="IC40" s="26"/>
    </row>
    <row r="41" spans="1:237" ht="13.5" thickBot="1" x14ac:dyDescent="0.25">
      <c r="A41" s="326"/>
      <c r="B41" s="326"/>
      <c r="HY41" s="26"/>
      <c r="HZ41" s="26"/>
      <c r="IA41" s="26"/>
      <c r="IB41" s="26"/>
      <c r="IC41" s="26"/>
    </row>
    <row r="42" spans="1:237" ht="13.5" thickBot="1" x14ac:dyDescent="0.25">
      <c r="A42" s="327" t="s">
        <v>11</v>
      </c>
      <c r="B42" s="328"/>
      <c r="HY42" s="26"/>
      <c r="HZ42" s="26"/>
      <c r="IA42" s="26"/>
      <c r="IB42" s="26"/>
      <c r="IC42" s="26"/>
    </row>
    <row r="43" spans="1:237" x14ac:dyDescent="0.2">
      <c r="A43" s="92" t="s">
        <v>318</v>
      </c>
      <c r="B43" s="32">
        <f>'FPRO-IV Topografia'!F40</f>
        <v>167201.1</v>
      </c>
      <c r="HY43" s="26"/>
      <c r="HZ43" s="26"/>
      <c r="IA43" s="26"/>
      <c r="IB43" s="26"/>
      <c r="IC43" s="26"/>
    </row>
    <row r="44" spans="1:237" x14ac:dyDescent="0.2">
      <c r="A44" s="72" t="s">
        <v>319</v>
      </c>
      <c r="B44" s="32">
        <f>'FPRO_V Geotecnia'!F69</f>
        <v>82971.56</v>
      </c>
      <c r="HY44" s="26"/>
      <c r="HZ44" s="26"/>
      <c r="IA44" s="26"/>
      <c r="IB44" s="26"/>
      <c r="IC44" s="26"/>
    </row>
    <row r="45" spans="1:237" ht="13.5" thickBot="1" x14ac:dyDescent="0.25">
      <c r="A45" s="97" t="s">
        <v>320</v>
      </c>
      <c r="B45" s="41">
        <f>'FPRO-VI Serviços Auxiliares'!F24</f>
        <v>227.44</v>
      </c>
      <c r="HY45" s="26"/>
      <c r="HZ45" s="26"/>
      <c r="IA45" s="26"/>
      <c r="IB45" s="26"/>
      <c r="IC45" s="26"/>
    </row>
    <row r="46" spans="1:237" ht="13.5" thickBot="1" x14ac:dyDescent="0.25">
      <c r="A46" s="93" t="s">
        <v>12</v>
      </c>
      <c r="B46" s="39">
        <f>SUM(B43:B45)</f>
        <v>250400.1</v>
      </c>
      <c r="HY46" s="26"/>
      <c r="HZ46" s="26"/>
      <c r="IA46" s="26"/>
      <c r="IB46" s="26"/>
      <c r="IC46" s="26"/>
    </row>
    <row r="47" spans="1:237" ht="13.5" thickBot="1" x14ac:dyDescent="0.25">
      <c r="A47" s="325"/>
      <c r="B47" s="325"/>
      <c r="HY47" s="26"/>
      <c r="HZ47" s="26"/>
      <c r="IA47" s="26"/>
      <c r="IB47" s="26"/>
      <c r="IC47" s="26"/>
    </row>
    <row r="48" spans="1:237" ht="13.5" thickBot="1" x14ac:dyDescent="0.25">
      <c r="A48" s="94" t="s">
        <v>13</v>
      </c>
      <c r="B48" s="40">
        <f>B31+B37+B46</f>
        <v>716250</v>
      </c>
      <c r="D48" s="319"/>
      <c r="HY48" s="26"/>
      <c r="HZ48" s="26"/>
      <c r="IA48" s="26"/>
      <c r="IB48" s="26"/>
      <c r="IC48" s="26"/>
    </row>
  </sheetData>
  <mergeCells count="18">
    <mergeCell ref="A17:B17"/>
    <mergeCell ref="A19:B19"/>
    <mergeCell ref="A7:A8"/>
    <mergeCell ref="A9:B9"/>
    <mergeCell ref="A10:A11"/>
    <mergeCell ref="A47:B47"/>
    <mergeCell ref="A41:B41"/>
    <mergeCell ref="A42:B42"/>
    <mergeCell ref="A38:B38"/>
    <mergeCell ref="A40:B40"/>
    <mergeCell ref="A20:B20"/>
    <mergeCell ref="A12:B12"/>
    <mergeCell ref="A13:B14"/>
    <mergeCell ref="A32:B32"/>
    <mergeCell ref="A33:B33"/>
    <mergeCell ref="A30:B30"/>
    <mergeCell ref="A26:B26"/>
    <mergeCell ref="A23:B23"/>
  </mergeCells>
  <printOptions horizontalCentered="1"/>
  <pageMargins left="0.98425196850393704" right="0.59055118110236227" top="0.78740157480314965" bottom="0.59055118110236227" header="0.19685039370078741" footer="0.19685039370078741"/>
  <pageSetup paperSize="9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showGridLines="0" zoomScaleNormal="100" workbookViewId="0">
      <selection activeCell="D29" sqref="D29"/>
    </sheetView>
  </sheetViews>
  <sheetFormatPr defaultColWidth="9.140625" defaultRowHeight="12.75" x14ac:dyDescent="0.2"/>
  <cols>
    <col min="1" max="1" width="31.7109375" style="26" customWidth="1"/>
    <col min="2" max="2" width="15" style="26" customWidth="1"/>
    <col min="3" max="3" width="13.42578125" style="26" bestFit="1" customWidth="1"/>
    <col min="4" max="4" width="19.140625" style="26" customWidth="1"/>
    <col min="5" max="5" width="12.5703125" style="26" bestFit="1" customWidth="1"/>
    <col min="6" max="6" width="6.7109375" style="26" bestFit="1" customWidth="1"/>
    <col min="7" max="8" width="7.85546875" style="26" bestFit="1" customWidth="1"/>
    <col min="9" max="241" width="8.7109375" style="26"/>
    <col min="242" max="16384" width="9.140625" style="26"/>
  </cols>
  <sheetData>
    <row r="1" spans="1:5" x14ac:dyDescent="0.2">
      <c r="A1" s="42"/>
      <c r="B1" s="51"/>
      <c r="C1" s="43"/>
      <c r="D1" s="43"/>
      <c r="E1" s="44"/>
    </row>
    <row r="2" spans="1:5" x14ac:dyDescent="0.2">
      <c r="A2" s="45"/>
      <c r="B2" s="52"/>
      <c r="C2" s="46"/>
      <c r="D2" s="46"/>
      <c r="E2" s="47"/>
    </row>
    <row r="3" spans="1:5" x14ac:dyDescent="0.2">
      <c r="A3" s="45"/>
      <c r="B3" s="52"/>
      <c r="C3" s="46"/>
      <c r="D3" s="46"/>
      <c r="E3" s="47"/>
    </row>
    <row r="4" spans="1:5" ht="13.5" thickBot="1" x14ac:dyDescent="0.25">
      <c r="A4" s="48"/>
      <c r="B4" s="53"/>
      <c r="C4" s="49"/>
      <c r="D4" s="49"/>
      <c r="E4" s="50"/>
    </row>
    <row r="5" spans="1:5" x14ac:dyDescent="0.2">
      <c r="A5" s="6"/>
      <c r="B5" s="6"/>
      <c r="C5" s="4"/>
      <c r="D5" s="4"/>
      <c r="E5" s="8"/>
    </row>
    <row r="6" spans="1:5" ht="13.5" thickBot="1" x14ac:dyDescent="0.25">
      <c r="A6" s="6"/>
      <c r="B6" s="6"/>
      <c r="C6" s="4"/>
      <c r="D6" s="4"/>
      <c r="E6" s="8"/>
    </row>
    <row r="7" spans="1:5" ht="15.75" x14ac:dyDescent="0.2">
      <c r="A7" s="320" t="s">
        <v>19</v>
      </c>
      <c r="B7" s="375"/>
      <c r="C7" s="376"/>
      <c r="D7" s="380" t="s">
        <v>1</v>
      </c>
      <c r="E7" s="381"/>
    </row>
    <row r="8" spans="1:5" ht="16.5" thickBot="1" x14ac:dyDescent="0.25">
      <c r="A8" s="377"/>
      <c r="B8" s="378"/>
      <c r="C8" s="379"/>
      <c r="D8" s="377" t="s">
        <v>265</v>
      </c>
      <c r="E8" s="379"/>
    </row>
    <row r="9" spans="1:5" ht="13.5" thickBot="1" x14ac:dyDescent="0.25">
      <c r="A9" s="54"/>
      <c r="B9" s="54"/>
      <c r="C9" s="54"/>
      <c r="D9" s="54"/>
      <c r="E9" s="54"/>
    </row>
    <row r="10" spans="1:5" x14ac:dyDescent="0.2">
      <c r="A10" s="396" t="s">
        <v>2</v>
      </c>
      <c r="B10" s="397"/>
      <c r="C10" s="400" t="s">
        <v>3</v>
      </c>
      <c r="D10" s="401"/>
      <c r="E10" s="402"/>
    </row>
    <row r="11" spans="1:5" x14ac:dyDescent="0.2">
      <c r="A11" s="398"/>
      <c r="B11" s="399"/>
      <c r="C11" s="403"/>
      <c r="D11" s="404"/>
      <c r="E11" s="405"/>
    </row>
    <row r="12" spans="1:5" x14ac:dyDescent="0.2">
      <c r="A12" s="63" t="s">
        <v>4</v>
      </c>
      <c r="B12" s="64"/>
      <c r="C12" s="64"/>
      <c r="D12" s="64"/>
      <c r="E12" s="65"/>
    </row>
    <row r="13" spans="1:5" x14ac:dyDescent="0.2">
      <c r="A13" s="390" t="s">
        <v>266</v>
      </c>
      <c r="B13" s="391"/>
      <c r="C13" s="391"/>
      <c r="D13" s="391"/>
      <c r="E13" s="392"/>
    </row>
    <row r="14" spans="1:5" ht="13.5" thickBot="1" x14ac:dyDescent="0.25">
      <c r="A14" s="393"/>
      <c r="B14" s="394"/>
      <c r="C14" s="394"/>
      <c r="D14" s="394"/>
      <c r="E14" s="395"/>
    </row>
    <row r="15" spans="1:5" ht="13.5" thickBot="1" x14ac:dyDescent="0.25">
      <c r="A15" s="9"/>
      <c r="B15" s="9"/>
      <c r="C15" s="9"/>
      <c r="D15" s="9"/>
      <c r="E15" s="30"/>
    </row>
    <row r="16" spans="1:5" ht="14.25" thickTop="1" thickBot="1" x14ac:dyDescent="0.25"/>
    <row r="17" spans="1:7" ht="13.5" thickBot="1" x14ac:dyDescent="0.25">
      <c r="A17" s="372" t="s">
        <v>20</v>
      </c>
      <c r="B17" s="373"/>
      <c r="C17" s="373"/>
      <c r="D17" s="373"/>
      <c r="E17" s="374"/>
    </row>
    <row r="18" spans="1:7" ht="13.5" thickBot="1" x14ac:dyDescent="0.25">
      <c r="A18" s="4"/>
      <c r="B18" s="4"/>
      <c r="C18" s="4"/>
      <c r="D18" s="4"/>
      <c r="E18" s="4"/>
    </row>
    <row r="19" spans="1:7" ht="13.5" thickBot="1" x14ac:dyDescent="0.25">
      <c r="A19" s="382" t="s">
        <v>286</v>
      </c>
      <c r="B19" s="384" t="s">
        <v>287</v>
      </c>
      <c r="C19" s="386" t="s">
        <v>340</v>
      </c>
      <c r="D19" s="388" t="s">
        <v>291</v>
      </c>
      <c r="E19" s="389"/>
    </row>
    <row r="20" spans="1:7" ht="14.25" thickTop="1" thickBot="1" x14ac:dyDescent="0.25">
      <c r="A20" s="383"/>
      <c r="B20" s="385"/>
      <c r="C20" s="387"/>
      <c r="D20" s="101" t="s">
        <v>287</v>
      </c>
      <c r="E20" s="102" t="s">
        <v>290</v>
      </c>
    </row>
    <row r="21" spans="1:7" ht="13.5" thickTop="1" x14ac:dyDescent="0.2">
      <c r="A21" s="369" t="s">
        <v>23</v>
      </c>
      <c r="B21" s="370"/>
      <c r="C21" s="370"/>
      <c r="D21" s="370"/>
      <c r="E21" s="371"/>
    </row>
    <row r="22" spans="1:7" x14ac:dyDescent="0.2">
      <c r="A22" s="69" t="s">
        <v>25</v>
      </c>
      <c r="B22" s="60" t="s">
        <v>26</v>
      </c>
      <c r="C22" s="61">
        <v>2</v>
      </c>
      <c r="D22" s="61">
        <v>14602.72</v>
      </c>
      <c r="E22" s="70">
        <f>C22*D22</f>
        <v>29205.439999999999</v>
      </c>
    </row>
    <row r="23" spans="1:7" x14ac:dyDescent="0.2">
      <c r="A23" s="69" t="s">
        <v>27</v>
      </c>
      <c r="B23" s="60" t="s">
        <v>28</v>
      </c>
      <c r="C23" s="61">
        <v>4</v>
      </c>
      <c r="D23" s="61">
        <v>11179.52</v>
      </c>
      <c r="E23" s="70">
        <f t="shared" ref="E23:E24" si="0">C23*D23</f>
        <v>44718.080000000002</v>
      </c>
    </row>
    <row r="24" spans="1:7" x14ac:dyDescent="0.2">
      <c r="A24" s="69" t="s">
        <v>29</v>
      </c>
      <c r="B24" s="60" t="s">
        <v>30</v>
      </c>
      <c r="C24" s="61">
        <v>4</v>
      </c>
      <c r="D24" s="61">
        <v>9285.76</v>
      </c>
      <c r="E24" s="70">
        <f t="shared" si="0"/>
        <v>37143.040000000001</v>
      </c>
    </row>
    <row r="25" spans="1:7" x14ac:dyDescent="0.2">
      <c r="A25" s="69" t="s">
        <v>31</v>
      </c>
      <c r="B25" s="27"/>
      <c r="C25" s="27"/>
      <c r="D25" s="27"/>
      <c r="E25" s="71"/>
    </row>
    <row r="26" spans="1:7" x14ac:dyDescent="0.2">
      <c r="A26" s="346" t="s">
        <v>32</v>
      </c>
      <c r="B26" s="347"/>
      <c r="C26" s="347"/>
      <c r="D26" s="347"/>
      <c r="E26" s="348"/>
    </row>
    <row r="27" spans="1:7" x14ac:dyDescent="0.2">
      <c r="A27" s="278" t="s">
        <v>33</v>
      </c>
      <c r="B27" s="279" t="s">
        <v>34</v>
      </c>
      <c r="C27" s="280">
        <v>8</v>
      </c>
      <c r="D27" s="280">
        <v>4519.68</v>
      </c>
      <c r="E27" s="281">
        <f>C27*D27</f>
        <v>36157.440000000002</v>
      </c>
      <c r="F27" s="6"/>
      <c r="G27" s="6"/>
    </row>
    <row r="28" spans="1:7" s="6" customFormat="1" x14ac:dyDescent="0.2">
      <c r="A28" s="346" t="s">
        <v>268</v>
      </c>
      <c r="B28" s="347"/>
      <c r="C28" s="347"/>
      <c r="D28" s="347"/>
      <c r="E28" s="348"/>
      <c r="F28" s="58"/>
      <c r="G28" s="58"/>
    </row>
    <row r="29" spans="1:7" s="58" customFormat="1" ht="13.5" thickBot="1" x14ac:dyDescent="0.25">
      <c r="A29" s="282" t="s">
        <v>36</v>
      </c>
      <c r="B29" s="283" t="s">
        <v>37</v>
      </c>
      <c r="C29" s="284">
        <v>8</v>
      </c>
      <c r="D29" s="284">
        <v>2877.6</v>
      </c>
      <c r="E29" s="285">
        <f>C29*D29</f>
        <v>23020.799999999999</v>
      </c>
      <c r="F29" s="26"/>
      <c r="G29" s="26"/>
    </row>
    <row r="30" spans="1:7" ht="13.5" thickBot="1" x14ac:dyDescent="0.25">
      <c r="A30" s="343" t="s">
        <v>278</v>
      </c>
      <c r="B30" s="344"/>
      <c r="C30" s="344"/>
      <c r="D30" s="345"/>
      <c r="E30" s="150">
        <f>SUM(E22:E29)</f>
        <v>170244.8</v>
      </c>
    </row>
    <row r="31" spans="1:7" x14ac:dyDescent="0.2">
      <c r="A31" s="4"/>
      <c r="B31" s="4"/>
      <c r="C31" s="4"/>
      <c r="D31" s="4"/>
      <c r="E31" s="4"/>
    </row>
    <row r="32" spans="1:7" ht="13.5" thickBot="1" x14ac:dyDescent="0.25">
      <c r="A32" s="4"/>
      <c r="B32" s="4"/>
      <c r="C32" s="4"/>
      <c r="D32" s="4"/>
      <c r="E32" s="4"/>
    </row>
    <row r="33" spans="1:7" x14ac:dyDescent="0.2">
      <c r="A33" s="351" t="s">
        <v>14</v>
      </c>
      <c r="B33" s="352"/>
      <c r="C33" s="355" t="s">
        <v>15</v>
      </c>
      <c r="D33" s="356"/>
      <c r="E33" s="357"/>
    </row>
    <row r="34" spans="1:7" x14ac:dyDescent="0.2">
      <c r="A34" s="353"/>
      <c r="B34" s="354"/>
      <c r="C34" s="358"/>
      <c r="D34" s="359"/>
      <c r="E34" s="360"/>
    </row>
    <row r="35" spans="1:7" x14ac:dyDescent="0.2">
      <c r="A35" s="349" t="s">
        <v>16</v>
      </c>
      <c r="B35" s="350"/>
      <c r="C35" s="350"/>
      <c r="D35" s="361" t="s">
        <v>17</v>
      </c>
      <c r="E35" s="362"/>
    </row>
    <row r="36" spans="1:7" ht="13.5" thickBot="1" x14ac:dyDescent="0.25">
      <c r="A36" s="339"/>
      <c r="B36" s="340"/>
      <c r="C36" s="340"/>
      <c r="D36" s="341"/>
      <c r="E36" s="342"/>
    </row>
    <row r="37" spans="1:7" ht="13.5" thickBot="1" x14ac:dyDescent="0.25">
      <c r="A37" s="406" t="s">
        <v>18</v>
      </c>
      <c r="B37" s="407"/>
      <c r="C37" s="407"/>
      <c r="D37" s="407"/>
      <c r="E37" s="408"/>
    </row>
    <row r="38" spans="1:7" x14ac:dyDescent="0.2">
      <c r="A38" s="363" t="s">
        <v>321</v>
      </c>
      <c r="B38" s="364"/>
      <c r="C38" s="364"/>
      <c r="D38" s="364"/>
      <c r="E38" s="365"/>
    </row>
    <row r="39" spans="1:7" x14ac:dyDescent="0.2">
      <c r="A39" s="366"/>
      <c r="B39" s="367"/>
      <c r="C39" s="367"/>
      <c r="D39" s="367"/>
      <c r="E39" s="368"/>
    </row>
    <row r="40" spans="1:7" ht="13.5" thickBot="1" x14ac:dyDescent="0.25">
      <c r="A40" s="288"/>
      <c r="B40" s="289"/>
      <c r="C40" s="289"/>
      <c r="D40" s="289"/>
      <c r="E40" s="290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s="4" customFormat="1" x14ac:dyDescent="0.2">
      <c r="A48" s="26"/>
      <c r="B48" s="26"/>
      <c r="C48" s="26"/>
      <c r="D48" s="26"/>
      <c r="E48" s="26"/>
      <c r="F48" s="26"/>
      <c r="G48" s="26"/>
    </row>
  </sheetData>
  <mergeCells count="25">
    <mergeCell ref="A38:E39"/>
    <mergeCell ref="A21:E21"/>
    <mergeCell ref="A17:E17"/>
    <mergeCell ref="A7:C8"/>
    <mergeCell ref="D7:E7"/>
    <mergeCell ref="D8:E8"/>
    <mergeCell ref="A19:A20"/>
    <mergeCell ref="B19:B20"/>
    <mergeCell ref="C19:C20"/>
    <mergeCell ref="D19:E19"/>
    <mergeCell ref="A13:E14"/>
    <mergeCell ref="A10:B10"/>
    <mergeCell ref="A11:B11"/>
    <mergeCell ref="C10:E10"/>
    <mergeCell ref="C11:E11"/>
    <mergeCell ref="A37:E37"/>
    <mergeCell ref="A36:C36"/>
    <mergeCell ref="D36:E36"/>
    <mergeCell ref="A30:D30"/>
    <mergeCell ref="A26:E26"/>
    <mergeCell ref="A28:E28"/>
    <mergeCell ref="A35:C35"/>
    <mergeCell ref="A33:B34"/>
    <mergeCell ref="C33:E34"/>
    <mergeCell ref="D35:E35"/>
  </mergeCells>
  <printOptions horizontalCentered="1" verticalCentered="1"/>
  <pageMargins left="0.86614173228346458" right="0.47244094488188981" top="0.74803149606299213" bottom="0.51181102362204722" header="0.51181102362204722" footer="0.51181102362204722"/>
  <pageSetup paperSize="9" scale="98" firstPageNumber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showGridLines="0" zoomScale="90" zoomScaleNormal="90" workbookViewId="0">
      <selection activeCell="D26" sqref="D26"/>
    </sheetView>
  </sheetViews>
  <sheetFormatPr defaultColWidth="9.140625" defaultRowHeight="12.75" x14ac:dyDescent="0.2"/>
  <cols>
    <col min="1" max="1" width="38.7109375" style="26" customWidth="1"/>
    <col min="2" max="2" width="13.85546875" style="26" customWidth="1"/>
    <col min="3" max="3" width="13" style="26" customWidth="1"/>
    <col min="4" max="4" width="13.7109375" style="26" bestFit="1" customWidth="1"/>
    <col min="5" max="5" width="14.140625" style="26" bestFit="1" customWidth="1"/>
    <col min="6" max="231" width="8.7109375" style="26"/>
    <col min="232" max="16384" width="9.140625" style="26"/>
  </cols>
  <sheetData>
    <row r="1" spans="1:5" x14ac:dyDescent="0.2">
      <c r="A1" s="42"/>
      <c r="B1" s="51"/>
      <c r="C1" s="43"/>
      <c r="D1" s="43"/>
      <c r="E1" s="44"/>
    </row>
    <row r="2" spans="1:5" x14ac:dyDescent="0.2">
      <c r="A2" s="45"/>
      <c r="B2" s="52"/>
      <c r="C2" s="46"/>
      <c r="D2" s="46"/>
      <c r="E2" s="47"/>
    </row>
    <row r="3" spans="1:5" x14ac:dyDescent="0.2">
      <c r="A3" s="45"/>
      <c r="B3" s="52"/>
      <c r="C3" s="46"/>
      <c r="D3" s="46"/>
      <c r="E3" s="47"/>
    </row>
    <row r="4" spans="1:5" ht="13.5" thickBot="1" x14ac:dyDescent="0.25">
      <c r="A4" s="48"/>
      <c r="B4" s="53"/>
      <c r="C4" s="49"/>
      <c r="D4" s="49"/>
      <c r="E4" s="50"/>
    </row>
    <row r="5" spans="1:5" x14ac:dyDescent="0.2">
      <c r="A5" s="6"/>
      <c r="B5" s="6"/>
      <c r="C5" s="4"/>
      <c r="D5" s="4"/>
      <c r="E5" s="8"/>
    </row>
    <row r="6" spans="1:5" ht="13.5" thickBot="1" x14ac:dyDescent="0.25">
      <c r="A6" s="6"/>
      <c r="B6" s="6"/>
      <c r="C6" s="4"/>
      <c r="D6" s="4"/>
      <c r="E6" s="8"/>
    </row>
    <row r="7" spans="1:5" x14ac:dyDescent="0.2">
      <c r="A7" s="421" t="s">
        <v>40</v>
      </c>
      <c r="B7" s="422"/>
      <c r="C7" s="423"/>
      <c r="D7" s="427" t="s">
        <v>1</v>
      </c>
      <c r="E7" s="428"/>
    </row>
    <row r="8" spans="1:5" ht="13.5" thickBot="1" x14ac:dyDescent="0.25">
      <c r="A8" s="424"/>
      <c r="B8" s="425"/>
      <c r="C8" s="426"/>
      <c r="D8" s="424" t="s">
        <v>270</v>
      </c>
      <c r="E8" s="426"/>
    </row>
    <row r="9" spans="1:5" ht="13.5" thickBot="1" x14ac:dyDescent="0.25">
      <c r="A9" s="54"/>
      <c r="B9" s="54"/>
      <c r="C9" s="54"/>
      <c r="D9" s="54"/>
      <c r="E9" s="54"/>
    </row>
    <row r="10" spans="1:5" x14ac:dyDescent="0.2">
      <c r="A10" s="396" t="s">
        <v>2</v>
      </c>
      <c r="B10" s="397"/>
      <c r="C10" s="400" t="s">
        <v>3</v>
      </c>
      <c r="D10" s="401"/>
      <c r="E10" s="402"/>
    </row>
    <row r="11" spans="1:5" x14ac:dyDescent="0.2">
      <c r="A11" s="398"/>
      <c r="B11" s="399"/>
      <c r="C11" s="403"/>
      <c r="D11" s="404"/>
      <c r="E11" s="405"/>
    </row>
    <row r="12" spans="1:5" x14ac:dyDescent="0.2">
      <c r="A12" s="63" t="s">
        <v>4</v>
      </c>
      <c r="B12" s="64"/>
      <c r="C12" s="64"/>
      <c r="D12" s="64"/>
      <c r="E12" s="65"/>
    </row>
    <row r="13" spans="1:5" x14ac:dyDescent="0.2">
      <c r="A13" s="390" t="s">
        <v>266</v>
      </c>
      <c r="B13" s="391"/>
      <c r="C13" s="391"/>
      <c r="D13" s="391"/>
      <c r="E13" s="392"/>
    </row>
    <row r="14" spans="1:5" ht="13.5" thickBot="1" x14ac:dyDescent="0.25">
      <c r="A14" s="393"/>
      <c r="B14" s="394"/>
      <c r="C14" s="394"/>
      <c r="D14" s="394"/>
      <c r="E14" s="395"/>
    </row>
    <row r="15" spans="1:5" ht="13.5" thickBot="1" x14ac:dyDescent="0.25">
      <c r="A15" s="9"/>
      <c r="B15" s="9"/>
      <c r="C15" s="9"/>
      <c r="D15" s="9"/>
      <c r="E15" s="30"/>
    </row>
    <row r="16" spans="1:5" ht="14.25" thickTop="1" thickBot="1" x14ac:dyDescent="0.25"/>
    <row r="17" spans="1:5" s="6" customFormat="1" ht="13.5" thickBot="1" x14ac:dyDescent="0.25">
      <c r="A17" s="382" t="s">
        <v>286</v>
      </c>
      <c r="B17" s="384" t="s">
        <v>284</v>
      </c>
      <c r="C17" s="386" t="s">
        <v>267</v>
      </c>
      <c r="D17" s="388" t="s">
        <v>288</v>
      </c>
      <c r="E17" s="389"/>
    </row>
    <row r="18" spans="1:5" s="6" customFormat="1" ht="14.25" thickTop="1" thickBot="1" x14ac:dyDescent="0.25">
      <c r="A18" s="383"/>
      <c r="B18" s="385"/>
      <c r="C18" s="387"/>
      <c r="D18" s="101" t="s">
        <v>289</v>
      </c>
      <c r="E18" s="102" t="s">
        <v>290</v>
      </c>
    </row>
    <row r="19" spans="1:5" s="58" customFormat="1" ht="14.25" thickTop="1" thickBot="1" x14ac:dyDescent="0.25">
      <c r="A19" s="418" t="s">
        <v>269</v>
      </c>
      <c r="B19" s="419"/>
      <c r="C19" s="419"/>
      <c r="D19" s="419"/>
      <c r="E19" s="420"/>
    </row>
    <row r="20" spans="1:5" x14ac:dyDescent="0.2">
      <c r="A20" s="77" t="s">
        <v>271</v>
      </c>
      <c r="B20" s="74" t="s">
        <v>86</v>
      </c>
      <c r="C20" s="78">
        <v>9</v>
      </c>
      <c r="D20" s="79">
        <v>1803.67</v>
      </c>
      <c r="E20" s="80">
        <f>C20*D20</f>
        <v>16233.03</v>
      </c>
    </row>
    <row r="21" spans="1:5" x14ac:dyDescent="0.2">
      <c r="A21" s="81" t="s">
        <v>322</v>
      </c>
      <c r="B21" s="82" t="s">
        <v>323</v>
      </c>
      <c r="C21" s="83">
        <v>30</v>
      </c>
      <c r="D21" s="291">
        <v>50</v>
      </c>
      <c r="E21" s="84">
        <f>C21*D21</f>
        <v>1500</v>
      </c>
    </row>
    <row r="22" spans="1:5" ht="13.5" thickBot="1" x14ac:dyDescent="0.25">
      <c r="A22" s="85"/>
      <c r="B22" s="75"/>
      <c r="C22" s="86"/>
      <c r="D22" s="87"/>
      <c r="E22" s="88"/>
    </row>
    <row r="23" spans="1:5" ht="13.5" thickBot="1" x14ac:dyDescent="0.25">
      <c r="A23" s="415" t="s">
        <v>273</v>
      </c>
      <c r="B23" s="416"/>
      <c r="C23" s="416"/>
      <c r="D23" s="417"/>
      <c r="E23" s="76">
        <f>SUM(E20:E22)</f>
        <v>17733.03</v>
      </c>
    </row>
    <row r="24" spans="1:5" ht="13.5" thickBot="1" x14ac:dyDescent="0.25">
      <c r="A24" s="418" t="s">
        <v>41</v>
      </c>
      <c r="B24" s="419"/>
      <c r="C24" s="419"/>
      <c r="D24" s="419"/>
      <c r="E24" s="420"/>
    </row>
    <row r="25" spans="1:5" x14ac:dyDescent="0.2">
      <c r="A25" s="77" t="s">
        <v>328</v>
      </c>
      <c r="B25" s="74" t="s">
        <v>86</v>
      </c>
      <c r="C25" s="78">
        <v>8</v>
      </c>
      <c r="D25" s="294">
        <v>400</v>
      </c>
      <c r="E25" s="80">
        <f>C25*D25</f>
        <v>3200</v>
      </c>
    </row>
    <row r="26" spans="1:5" ht="13.5" thickBot="1" x14ac:dyDescent="0.25">
      <c r="A26" s="85" t="s">
        <v>329</v>
      </c>
      <c r="B26" s="292" t="s">
        <v>86</v>
      </c>
      <c r="C26" s="293">
        <f>C20*3</f>
        <v>27</v>
      </c>
      <c r="D26" s="87">
        <v>239</v>
      </c>
      <c r="E26" s="84">
        <f>C26*D26</f>
        <v>6453</v>
      </c>
    </row>
    <row r="27" spans="1:5" ht="13.5" thickBot="1" x14ac:dyDescent="0.25">
      <c r="A27" s="415" t="s">
        <v>272</v>
      </c>
      <c r="B27" s="416"/>
      <c r="C27" s="416"/>
      <c r="D27" s="417"/>
      <c r="E27" s="76">
        <f>SUM(E25:E26)</f>
        <v>9653</v>
      </c>
    </row>
    <row r="28" spans="1:5" ht="13.5" thickBot="1" x14ac:dyDescent="0.25"/>
    <row r="29" spans="1:5" ht="13.5" thickBot="1" x14ac:dyDescent="0.25">
      <c r="A29" s="415" t="s">
        <v>277</v>
      </c>
      <c r="B29" s="416"/>
      <c r="C29" s="416"/>
      <c r="D29" s="417"/>
      <c r="E29" s="76">
        <f>E23+E27</f>
        <v>27386.03</v>
      </c>
    </row>
    <row r="30" spans="1:5" ht="13.5" thickBot="1" x14ac:dyDescent="0.25"/>
    <row r="31" spans="1:5" x14ac:dyDescent="0.2">
      <c r="A31" s="351" t="s">
        <v>14</v>
      </c>
      <c r="B31" s="352"/>
      <c r="C31" s="355" t="s">
        <v>15</v>
      </c>
      <c r="D31" s="356"/>
      <c r="E31" s="357"/>
    </row>
    <row r="32" spans="1:5" x14ac:dyDescent="0.2">
      <c r="A32" s="353"/>
      <c r="B32" s="354"/>
      <c r="C32" s="358"/>
      <c r="D32" s="359"/>
      <c r="E32" s="360"/>
    </row>
    <row r="33" spans="1:5" x14ac:dyDescent="0.2">
      <c r="A33" s="349" t="s">
        <v>16</v>
      </c>
      <c r="B33" s="350"/>
      <c r="C33" s="350"/>
      <c r="D33" s="361" t="s">
        <v>17</v>
      </c>
      <c r="E33" s="362"/>
    </row>
    <row r="34" spans="1:5" ht="13.5" thickBot="1" x14ac:dyDescent="0.25">
      <c r="A34" s="339"/>
      <c r="B34" s="340"/>
      <c r="C34" s="340"/>
      <c r="D34" s="341"/>
      <c r="E34" s="342"/>
    </row>
    <row r="35" spans="1:5" x14ac:dyDescent="0.2">
      <c r="A35" s="406" t="s">
        <v>18</v>
      </c>
      <c r="B35" s="407"/>
      <c r="C35" s="407"/>
      <c r="D35" s="407"/>
      <c r="E35" s="408"/>
    </row>
    <row r="36" spans="1:5" x14ac:dyDescent="0.2">
      <c r="A36" s="409" t="s">
        <v>324</v>
      </c>
      <c r="B36" s="410"/>
      <c r="C36" s="410"/>
      <c r="D36" s="410"/>
      <c r="E36" s="411"/>
    </row>
    <row r="37" spans="1:5" x14ac:dyDescent="0.2">
      <c r="A37" s="409" t="s">
        <v>325</v>
      </c>
      <c r="B37" s="410"/>
      <c r="C37" s="410"/>
      <c r="D37" s="410"/>
      <c r="E37" s="411"/>
    </row>
    <row r="38" spans="1:5" x14ac:dyDescent="0.2">
      <c r="A38" s="409" t="s">
        <v>326</v>
      </c>
      <c r="B38" s="410"/>
      <c r="C38" s="410"/>
      <c r="D38" s="410"/>
      <c r="E38" s="411"/>
    </row>
    <row r="39" spans="1:5" ht="13.5" thickBot="1" x14ac:dyDescent="0.25">
      <c r="A39" s="412" t="s">
        <v>327</v>
      </c>
      <c r="B39" s="413"/>
      <c r="C39" s="413"/>
      <c r="D39" s="413"/>
      <c r="E39" s="414"/>
    </row>
  </sheetData>
  <mergeCells count="28">
    <mergeCell ref="A7:C8"/>
    <mergeCell ref="D7:E7"/>
    <mergeCell ref="D8:E8"/>
    <mergeCell ref="A10:B10"/>
    <mergeCell ref="C10:E10"/>
    <mergeCell ref="A11:B11"/>
    <mergeCell ref="C11:E11"/>
    <mergeCell ref="A13:E14"/>
    <mergeCell ref="A24:E24"/>
    <mergeCell ref="A27:D27"/>
    <mergeCell ref="A17:A18"/>
    <mergeCell ref="B17:B18"/>
    <mergeCell ref="A19:E19"/>
    <mergeCell ref="A23:D23"/>
    <mergeCell ref="C17:C18"/>
    <mergeCell ref="D17:E17"/>
    <mergeCell ref="A37:E37"/>
    <mergeCell ref="A38:E38"/>
    <mergeCell ref="A39:E39"/>
    <mergeCell ref="A36:E36"/>
    <mergeCell ref="A29:D29"/>
    <mergeCell ref="A35:E35"/>
    <mergeCell ref="A31:B32"/>
    <mergeCell ref="C31:E32"/>
    <mergeCell ref="A33:C33"/>
    <mergeCell ref="D33:E33"/>
    <mergeCell ref="A34:C34"/>
    <mergeCell ref="D34:E34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93" firstPageNumber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zoomScaleNormal="100" workbookViewId="0">
      <selection activeCell="D22" sqref="D22"/>
    </sheetView>
  </sheetViews>
  <sheetFormatPr defaultColWidth="9.140625" defaultRowHeight="12.75" x14ac:dyDescent="0.2"/>
  <cols>
    <col min="1" max="1" width="43.7109375" style="7" customWidth="1"/>
    <col min="2" max="2" width="11.5703125" style="4" bestFit="1" customWidth="1"/>
    <col min="3" max="3" width="11" style="4" bestFit="1" customWidth="1"/>
    <col min="4" max="4" width="11.140625" style="8" bestFit="1" customWidth="1"/>
    <col min="5" max="5" width="9.140625" style="8" bestFit="1" customWidth="1"/>
    <col min="6" max="6" width="8.7109375" style="4"/>
    <col min="7" max="7" width="13.140625" style="4"/>
    <col min="8" max="8" width="20" style="4"/>
    <col min="9" max="9" width="14.28515625" style="4"/>
    <col min="10" max="10" width="13.140625" style="4"/>
    <col min="11" max="12" width="14.140625" style="4"/>
    <col min="13" max="13" width="13.140625" style="4"/>
    <col min="14" max="14" width="14.28515625" style="4"/>
    <col min="15" max="15" width="13.140625" style="4"/>
    <col min="16" max="16" width="14.140625" style="4"/>
    <col min="17" max="17" width="12.85546875" style="4"/>
    <col min="18" max="251" width="8.7109375" style="4"/>
    <col min="252" max="16384" width="9.140625" style="4"/>
  </cols>
  <sheetData>
    <row r="1" spans="1:5" x14ac:dyDescent="0.2">
      <c r="A1" s="42"/>
      <c r="B1" s="51"/>
      <c r="C1" s="43"/>
      <c r="D1" s="43"/>
      <c r="E1" s="44"/>
    </row>
    <row r="2" spans="1:5" x14ac:dyDescent="0.2">
      <c r="A2" s="45"/>
      <c r="B2" s="52"/>
      <c r="C2" s="46"/>
      <c r="D2" s="46"/>
      <c r="E2" s="47"/>
    </row>
    <row r="3" spans="1:5" x14ac:dyDescent="0.2">
      <c r="A3" s="45"/>
      <c r="B3" s="52"/>
      <c r="C3" s="46"/>
      <c r="D3" s="46"/>
      <c r="E3" s="47"/>
    </row>
    <row r="4" spans="1:5" ht="13.5" thickBot="1" x14ac:dyDescent="0.25">
      <c r="A4" s="48"/>
      <c r="B4" s="53"/>
      <c r="C4" s="49"/>
      <c r="D4" s="49"/>
      <c r="E4" s="50"/>
    </row>
    <row r="5" spans="1:5" x14ac:dyDescent="0.2">
      <c r="A5" s="6"/>
      <c r="B5" s="6"/>
      <c r="D5" s="4"/>
    </row>
    <row r="6" spans="1:5" ht="13.5" thickBot="1" x14ac:dyDescent="0.25">
      <c r="A6" s="6"/>
      <c r="B6" s="6"/>
      <c r="D6" s="4"/>
    </row>
    <row r="7" spans="1:5" x14ac:dyDescent="0.2">
      <c r="A7" s="421" t="s">
        <v>43</v>
      </c>
      <c r="B7" s="422"/>
      <c r="C7" s="423"/>
      <c r="D7" s="427" t="s">
        <v>1</v>
      </c>
      <c r="E7" s="428"/>
    </row>
    <row r="8" spans="1:5" ht="13.5" thickBot="1" x14ac:dyDescent="0.25">
      <c r="A8" s="424"/>
      <c r="B8" s="425"/>
      <c r="C8" s="426"/>
      <c r="D8" s="424" t="s">
        <v>274</v>
      </c>
      <c r="E8" s="426"/>
    </row>
    <row r="9" spans="1:5" ht="13.5" thickBot="1" x14ac:dyDescent="0.25">
      <c r="A9" s="54"/>
      <c r="B9" s="54"/>
      <c r="C9" s="54"/>
      <c r="D9" s="54"/>
      <c r="E9" s="54"/>
    </row>
    <row r="10" spans="1:5" x14ac:dyDescent="0.2">
      <c r="A10" s="396" t="s">
        <v>2</v>
      </c>
      <c r="B10" s="397"/>
      <c r="C10" s="400" t="s">
        <v>3</v>
      </c>
      <c r="D10" s="401"/>
      <c r="E10" s="402"/>
    </row>
    <row r="11" spans="1:5" x14ac:dyDescent="0.2">
      <c r="A11" s="398"/>
      <c r="B11" s="399"/>
      <c r="C11" s="403"/>
      <c r="D11" s="404"/>
      <c r="E11" s="405"/>
    </row>
    <row r="12" spans="1:5" x14ac:dyDescent="0.2">
      <c r="A12" s="63" t="s">
        <v>4</v>
      </c>
      <c r="B12" s="64"/>
      <c r="C12" s="64"/>
      <c r="D12" s="64"/>
      <c r="E12" s="65"/>
    </row>
    <row r="13" spans="1:5" x14ac:dyDescent="0.2">
      <c r="A13" s="390" t="s">
        <v>266</v>
      </c>
      <c r="B13" s="391"/>
      <c r="C13" s="391"/>
      <c r="D13" s="391"/>
      <c r="E13" s="392"/>
    </row>
    <row r="14" spans="1:5" ht="13.5" thickBot="1" x14ac:dyDescent="0.25">
      <c r="A14" s="393"/>
      <c r="B14" s="394"/>
      <c r="C14" s="394"/>
      <c r="D14" s="394"/>
      <c r="E14" s="395"/>
    </row>
    <row r="15" spans="1:5" ht="13.5" thickBot="1" x14ac:dyDescent="0.25">
      <c r="A15" s="9"/>
      <c r="B15" s="9"/>
      <c r="C15" s="9"/>
      <c r="D15" s="9"/>
      <c r="E15" s="30"/>
    </row>
    <row r="16" spans="1:5" s="5" customFormat="1" ht="14.25" thickTop="1" thickBot="1" x14ac:dyDescent="0.25">
      <c r="A16" s="100"/>
      <c r="B16" s="100"/>
      <c r="C16" s="100"/>
      <c r="D16" s="100"/>
      <c r="E16" s="100"/>
    </row>
    <row r="17" spans="1:17" s="10" customFormat="1" ht="13.5" thickBot="1" x14ac:dyDescent="0.25">
      <c r="A17" s="382" t="s">
        <v>286</v>
      </c>
      <c r="B17" s="384" t="s">
        <v>267</v>
      </c>
      <c r="C17" s="386" t="s">
        <v>285</v>
      </c>
      <c r="D17" s="388" t="s">
        <v>288</v>
      </c>
      <c r="E17" s="389"/>
    </row>
    <row r="18" spans="1:17" s="10" customFormat="1" ht="14.25" thickTop="1" thickBot="1" x14ac:dyDescent="0.25">
      <c r="A18" s="383"/>
      <c r="B18" s="385"/>
      <c r="C18" s="387"/>
      <c r="D18" s="101" t="s">
        <v>289</v>
      </c>
      <c r="E18" s="102" t="s">
        <v>290</v>
      </c>
    </row>
    <row r="19" spans="1:17" s="10" customFormat="1" ht="26.25" thickTop="1" x14ac:dyDescent="0.2">
      <c r="A19" s="11" t="s">
        <v>44</v>
      </c>
      <c r="B19" s="12">
        <v>1</v>
      </c>
      <c r="C19" s="13">
        <v>2</v>
      </c>
      <c r="D19" s="14">
        <v>1402</v>
      </c>
      <c r="E19" s="15">
        <f>B19*C19*D19</f>
        <v>2804</v>
      </c>
    </row>
    <row r="20" spans="1:17" s="10" customFormat="1" x14ac:dyDescent="0.2">
      <c r="A20" s="16" t="s">
        <v>45</v>
      </c>
      <c r="B20" s="17">
        <v>1</v>
      </c>
      <c r="C20" s="13">
        <v>4</v>
      </c>
      <c r="D20" s="14">
        <v>432.5</v>
      </c>
      <c r="E20" s="15">
        <f>B20*C20*D20</f>
        <v>1730</v>
      </c>
    </row>
    <row r="21" spans="1:17" s="10" customFormat="1" x14ac:dyDescent="0.2">
      <c r="A21" s="16" t="s">
        <v>46</v>
      </c>
      <c r="B21" s="17">
        <v>2</v>
      </c>
      <c r="C21" s="13">
        <v>4</v>
      </c>
      <c r="D21" s="14">
        <v>1402</v>
      </c>
      <c r="E21" s="15">
        <f>B21*C21*D21</f>
        <v>11216</v>
      </c>
    </row>
    <row r="22" spans="1:17" s="10" customFormat="1" x14ac:dyDescent="0.2">
      <c r="A22" s="11"/>
      <c r="B22" s="12"/>
      <c r="C22" s="13"/>
      <c r="D22" s="14"/>
      <c r="E22" s="15"/>
    </row>
    <row r="23" spans="1:17" s="10" customFormat="1" x14ac:dyDescent="0.2">
      <c r="A23" s="11"/>
      <c r="B23" s="12"/>
      <c r="C23" s="13"/>
      <c r="D23" s="14"/>
      <c r="E23" s="15"/>
    </row>
    <row r="24" spans="1:17" s="10" customFormat="1" ht="13.5" thickBot="1" x14ac:dyDescent="0.25">
      <c r="A24" s="18"/>
      <c r="B24" s="19"/>
      <c r="C24" s="20"/>
      <c r="D24" s="21"/>
      <c r="E24" s="22"/>
    </row>
    <row r="25" spans="1:17" s="10" customFormat="1" ht="13.5" thickBot="1" x14ac:dyDescent="0.25">
      <c r="A25" s="429" t="s">
        <v>279</v>
      </c>
      <c r="B25" s="430"/>
      <c r="C25" s="430"/>
      <c r="D25" s="431"/>
      <c r="E25" s="103">
        <f>SUM(E19:E24)</f>
        <v>15750</v>
      </c>
    </row>
    <row r="26" spans="1:17" s="25" customFormat="1" x14ac:dyDescent="0.2">
      <c r="A26" s="23"/>
      <c r="B26" s="23"/>
      <c r="C26" s="23"/>
      <c r="D26" s="23"/>
      <c r="E26" s="24"/>
    </row>
    <row r="27" spans="1:17" s="25" customFormat="1" ht="13.5" thickBot="1" x14ac:dyDescent="0.25">
      <c r="A27" s="23"/>
      <c r="B27" s="23"/>
      <c r="C27" s="23"/>
      <c r="D27" s="23"/>
      <c r="E27" s="24"/>
    </row>
    <row r="28" spans="1:17" x14ac:dyDescent="0.2">
      <c r="A28" s="351" t="s">
        <v>14</v>
      </c>
      <c r="B28" s="352"/>
      <c r="C28" s="355" t="s">
        <v>15</v>
      </c>
      <c r="D28" s="356"/>
      <c r="E28" s="357"/>
      <c r="G28" s="10"/>
      <c r="H28" s="10"/>
      <c r="I28" s="10"/>
    </row>
    <row r="29" spans="1:17" x14ac:dyDescent="0.2">
      <c r="A29" s="353"/>
      <c r="B29" s="354"/>
      <c r="C29" s="358"/>
      <c r="D29" s="359"/>
      <c r="E29" s="360"/>
      <c r="G29" s="10"/>
      <c r="H29" s="10"/>
      <c r="I29" s="10"/>
    </row>
    <row r="30" spans="1:17" x14ac:dyDescent="0.2">
      <c r="A30" s="349" t="s">
        <v>16</v>
      </c>
      <c r="B30" s="350"/>
      <c r="C30" s="350"/>
      <c r="D30" s="361" t="s">
        <v>17</v>
      </c>
      <c r="E30" s="362"/>
      <c r="G30" s="10"/>
      <c r="H30" s="10"/>
      <c r="I30" s="10"/>
    </row>
    <row r="31" spans="1:17" s="6" customFormat="1" ht="13.5" thickBot="1" x14ac:dyDescent="0.25">
      <c r="A31" s="339"/>
      <c r="B31" s="340"/>
      <c r="C31" s="340"/>
      <c r="D31" s="341"/>
      <c r="E31" s="342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2">
      <c r="A32" s="406" t="s">
        <v>18</v>
      </c>
      <c r="B32" s="407"/>
      <c r="C32" s="407"/>
      <c r="D32" s="407"/>
      <c r="E32" s="408"/>
    </row>
    <row r="33" spans="1:17" s="6" customFormat="1" x14ac:dyDescent="0.2">
      <c r="A33" s="438" t="s">
        <v>47</v>
      </c>
      <c r="B33" s="439"/>
      <c r="C33" s="439"/>
      <c r="D33" s="439"/>
      <c r="E33" s="4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s="6" customFormat="1" x14ac:dyDescent="0.2">
      <c r="A34" s="438"/>
      <c r="B34" s="439"/>
      <c r="C34" s="439"/>
      <c r="D34" s="439"/>
      <c r="E34" s="4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2">
      <c r="A35" s="432" t="s">
        <v>336</v>
      </c>
      <c r="B35" s="433"/>
      <c r="C35" s="433"/>
      <c r="D35" s="433"/>
      <c r="E35" s="434"/>
    </row>
    <row r="36" spans="1:17" x14ac:dyDescent="0.2">
      <c r="A36" s="432"/>
      <c r="B36" s="433"/>
      <c r="C36" s="433"/>
      <c r="D36" s="433"/>
      <c r="E36" s="434"/>
    </row>
    <row r="37" spans="1:17" x14ac:dyDescent="0.2">
      <c r="A37" s="432"/>
      <c r="B37" s="433"/>
      <c r="C37" s="433"/>
      <c r="D37" s="433"/>
      <c r="E37" s="434"/>
    </row>
    <row r="38" spans="1:17" ht="13.5" thickBot="1" x14ac:dyDescent="0.25">
      <c r="A38" s="435"/>
      <c r="B38" s="436"/>
      <c r="C38" s="436"/>
      <c r="D38" s="436"/>
      <c r="E38" s="437"/>
    </row>
  </sheetData>
  <mergeCells count="22">
    <mergeCell ref="A28:B29"/>
    <mergeCell ref="C28:E29"/>
    <mergeCell ref="A33:E34"/>
    <mergeCell ref="A10:B10"/>
    <mergeCell ref="C10:E10"/>
    <mergeCell ref="A11:B11"/>
    <mergeCell ref="C11:E11"/>
    <mergeCell ref="A13:E14"/>
    <mergeCell ref="A35:E38"/>
    <mergeCell ref="A30:C30"/>
    <mergeCell ref="D30:E30"/>
    <mergeCell ref="A31:C31"/>
    <mergeCell ref="D31:E31"/>
    <mergeCell ref="A32:E32"/>
    <mergeCell ref="A7:C8"/>
    <mergeCell ref="D7:E7"/>
    <mergeCell ref="D8:E8"/>
    <mergeCell ref="A25:D25"/>
    <mergeCell ref="A17:A18"/>
    <mergeCell ref="B17:B18"/>
    <mergeCell ref="C17:C18"/>
    <mergeCell ref="D17:E17"/>
  </mergeCells>
  <printOptions horizontalCentered="1"/>
  <pageMargins left="0.98425196850393704" right="0.59055118110236227" top="0.78740157480314965" bottom="0.59055118110236227" header="0.19685039370078741" footer="0.19685039370078741"/>
  <pageSetup paperSize="9" firstPageNumber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W52"/>
  <sheetViews>
    <sheetView zoomScale="80" zoomScaleNormal="80" workbookViewId="0">
      <selection activeCell="L41" sqref="L41"/>
    </sheetView>
  </sheetViews>
  <sheetFormatPr defaultColWidth="9.140625" defaultRowHeight="12.75" x14ac:dyDescent="0.2"/>
  <cols>
    <col min="1" max="1" width="9.28515625" style="10" bestFit="1" customWidth="1"/>
    <col min="2" max="2" width="37" style="155" bestFit="1" customWidth="1"/>
    <col min="3" max="3" width="9.140625" style="10" bestFit="1" customWidth="1"/>
    <col min="4" max="4" width="12.28515625" style="10" bestFit="1" customWidth="1"/>
    <col min="5" max="5" width="8.7109375" style="10" bestFit="1" customWidth="1"/>
    <col min="6" max="6" width="10.85546875" style="10" bestFit="1" customWidth="1"/>
    <col min="7" max="7" width="2" style="10" bestFit="1" customWidth="1"/>
    <col min="8" max="8" width="147.85546875" style="104" hidden="1" customWidth="1"/>
    <col min="9" max="205" width="11.42578125" style="10"/>
    <col min="206" max="16384" width="9.140625" style="4"/>
  </cols>
  <sheetData>
    <row r="1" spans="1:6" x14ac:dyDescent="0.2">
      <c r="A1" s="42"/>
      <c r="B1" s="171"/>
      <c r="C1" s="51"/>
      <c r="D1" s="43"/>
      <c r="E1" s="43"/>
      <c r="F1" s="44"/>
    </row>
    <row r="2" spans="1:6" x14ac:dyDescent="0.2">
      <c r="A2" s="45"/>
      <c r="B2" s="175"/>
      <c r="C2" s="52"/>
      <c r="D2" s="46"/>
      <c r="E2" s="46"/>
      <c r="F2" s="47"/>
    </row>
    <row r="3" spans="1:6" x14ac:dyDescent="0.2">
      <c r="A3" s="45"/>
      <c r="B3" s="175"/>
      <c r="C3" s="52"/>
      <c r="D3" s="46"/>
      <c r="E3" s="46"/>
      <c r="F3" s="47"/>
    </row>
    <row r="4" spans="1:6" ht="13.5" thickBot="1" x14ac:dyDescent="0.25">
      <c r="A4" s="48"/>
      <c r="B4" s="177"/>
      <c r="C4" s="53"/>
      <c r="D4" s="49"/>
      <c r="E4" s="49"/>
      <c r="F4" s="50"/>
    </row>
    <row r="5" spans="1:6" x14ac:dyDescent="0.2">
      <c r="A5" s="52"/>
      <c r="B5" s="175"/>
      <c r="C5" s="52"/>
      <c r="D5" s="46"/>
      <c r="E5" s="46"/>
      <c r="F5" s="135"/>
    </row>
    <row r="6" spans="1:6" ht="13.5" thickBot="1" x14ac:dyDescent="0.25">
      <c r="A6" s="52"/>
      <c r="B6" s="175"/>
      <c r="C6" s="52"/>
      <c r="D6" s="46"/>
      <c r="E6" s="46"/>
      <c r="F6" s="135"/>
    </row>
    <row r="7" spans="1:6" x14ac:dyDescent="0.2">
      <c r="A7" s="421" t="s">
        <v>48</v>
      </c>
      <c r="B7" s="422"/>
      <c r="C7" s="422"/>
      <c r="D7" s="423"/>
      <c r="E7" s="427" t="s">
        <v>1</v>
      </c>
      <c r="F7" s="428"/>
    </row>
    <row r="8" spans="1:6" ht="13.5" thickBot="1" x14ac:dyDescent="0.25">
      <c r="A8" s="424"/>
      <c r="B8" s="425"/>
      <c r="C8" s="425"/>
      <c r="D8" s="426"/>
      <c r="E8" s="424" t="s">
        <v>342</v>
      </c>
      <c r="F8" s="426"/>
    </row>
    <row r="9" spans="1:6" ht="13.5" thickBot="1" x14ac:dyDescent="0.25">
      <c r="A9" s="54"/>
      <c r="B9" s="179"/>
      <c r="C9" s="54"/>
      <c r="D9" s="54"/>
      <c r="E9" s="54"/>
      <c r="F9" s="54"/>
    </row>
    <row r="10" spans="1:6" x14ac:dyDescent="0.2">
      <c r="A10" s="441" t="s">
        <v>2</v>
      </c>
      <c r="B10" s="442"/>
      <c r="C10" s="443"/>
      <c r="D10" s="444" t="s">
        <v>3</v>
      </c>
      <c r="E10" s="442"/>
      <c r="F10" s="445"/>
    </row>
    <row r="11" spans="1:6" x14ac:dyDescent="0.2">
      <c r="A11" s="446"/>
      <c r="B11" s="447"/>
      <c r="C11" s="448"/>
      <c r="D11" s="449"/>
      <c r="E11" s="447"/>
      <c r="F11" s="450"/>
    </row>
    <row r="12" spans="1:6" x14ac:dyDescent="0.2">
      <c r="A12" s="313" t="s">
        <v>4</v>
      </c>
      <c r="B12" s="312"/>
      <c r="C12" s="314"/>
      <c r="D12" s="314"/>
      <c r="E12" s="314"/>
      <c r="F12" s="315"/>
    </row>
    <row r="13" spans="1:6" x14ac:dyDescent="0.2">
      <c r="A13" s="451" t="s">
        <v>266</v>
      </c>
      <c r="B13" s="452"/>
      <c r="C13" s="452"/>
      <c r="D13" s="452"/>
      <c r="E13" s="452"/>
      <c r="F13" s="453"/>
    </row>
    <row r="14" spans="1:6" ht="13.5" thickBot="1" x14ac:dyDescent="0.25">
      <c r="A14" s="454"/>
      <c r="B14" s="455"/>
      <c r="C14" s="455"/>
      <c r="D14" s="455"/>
      <c r="E14" s="455"/>
      <c r="F14" s="456"/>
    </row>
    <row r="15" spans="1:6" ht="13.5" thickBot="1" x14ac:dyDescent="0.25">
      <c r="A15" s="9"/>
      <c r="B15" s="9"/>
      <c r="C15" s="9"/>
      <c r="D15" s="9"/>
      <c r="E15" s="9"/>
      <c r="F15" s="30"/>
    </row>
    <row r="16" spans="1:6" ht="14.25" thickTop="1" thickBot="1" x14ac:dyDescent="0.25">
      <c r="A16" s="4"/>
      <c r="B16" s="7"/>
      <c r="C16" s="4"/>
      <c r="D16" s="4"/>
      <c r="E16" s="4"/>
    </row>
    <row r="17" spans="1:8" x14ac:dyDescent="0.2">
      <c r="A17" s="490" t="s">
        <v>292</v>
      </c>
      <c r="B17" s="467" t="s">
        <v>286</v>
      </c>
      <c r="C17" s="465" t="s">
        <v>284</v>
      </c>
      <c r="D17" s="463" t="s">
        <v>267</v>
      </c>
      <c r="E17" s="461" t="s">
        <v>288</v>
      </c>
      <c r="F17" s="462"/>
    </row>
    <row r="18" spans="1:8" ht="13.5" thickBot="1" x14ac:dyDescent="0.25">
      <c r="A18" s="491"/>
      <c r="B18" s="468"/>
      <c r="C18" s="466"/>
      <c r="D18" s="464"/>
      <c r="E18" s="127" t="s">
        <v>289</v>
      </c>
      <c r="F18" s="121" t="s">
        <v>290</v>
      </c>
    </row>
    <row r="19" spans="1:8" x14ac:dyDescent="0.2">
      <c r="A19" s="131">
        <v>1</v>
      </c>
      <c r="B19" s="492" t="s">
        <v>49</v>
      </c>
      <c r="C19" s="493"/>
      <c r="D19" s="493"/>
      <c r="E19" s="493"/>
      <c r="F19" s="494"/>
    </row>
    <row r="20" spans="1:8" x14ac:dyDescent="0.2">
      <c r="A20" s="295" t="s">
        <v>50</v>
      </c>
      <c r="B20" s="311" t="s">
        <v>51</v>
      </c>
      <c r="C20" s="296" t="s">
        <v>52</v>
      </c>
      <c r="D20" s="297">
        <v>3</v>
      </c>
      <c r="E20" s="298">
        <v>848.18</v>
      </c>
      <c r="F20" s="15">
        <f>ROUND(D20*E20,2)</f>
        <v>2544.54</v>
      </c>
      <c r="H20" s="136"/>
    </row>
    <row r="21" spans="1:8" x14ac:dyDescent="0.2">
      <c r="A21" s="295" t="s">
        <v>53</v>
      </c>
      <c r="B21" s="311" t="s">
        <v>54</v>
      </c>
      <c r="C21" s="296" t="s">
        <v>52</v>
      </c>
      <c r="D21" s="297">
        <v>3</v>
      </c>
      <c r="E21" s="298">
        <v>413.75</v>
      </c>
      <c r="F21" s="15">
        <f>ROUND(D21*E21,2)</f>
        <v>1241.25</v>
      </c>
      <c r="H21" s="136">
        <f>40/1.7</f>
        <v>23.529411764705884</v>
      </c>
    </row>
    <row r="22" spans="1:8" x14ac:dyDescent="0.2">
      <c r="A22" s="295" t="s">
        <v>55</v>
      </c>
      <c r="B22" s="311" t="s">
        <v>56</v>
      </c>
      <c r="C22" s="296" t="s">
        <v>57</v>
      </c>
      <c r="D22" s="297">
        <v>1</v>
      </c>
      <c r="E22" s="298">
        <v>1552.36</v>
      </c>
      <c r="F22" s="15">
        <f>ROUND(D22*E22,2)</f>
        <v>1552.36</v>
      </c>
      <c r="H22" s="136">
        <f>24*1337.19</f>
        <v>32092.560000000001</v>
      </c>
    </row>
    <row r="23" spans="1:8" x14ac:dyDescent="0.2">
      <c r="A23" s="295" t="s">
        <v>58</v>
      </c>
      <c r="B23" s="311" t="s">
        <v>59</v>
      </c>
      <c r="C23" s="296" t="s">
        <v>57</v>
      </c>
      <c r="D23" s="297">
        <v>1</v>
      </c>
      <c r="E23" s="298">
        <v>692.95</v>
      </c>
      <c r="F23" s="15">
        <f>ROUND(D23*E23,2)</f>
        <v>692.95</v>
      </c>
      <c r="H23" s="136"/>
    </row>
    <row r="24" spans="1:8" x14ac:dyDescent="0.2">
      <c r="A24" s="299">
        <v>2</v>
      </c>
      <c r="B24" s="495" t="s">
        <v>260</v>
      </c>
      <c r="C24" s="496"/>
      <c r="D24" s="496"/>
      <c r="E24" s="496"/>
      <c r="F24" s="497"/>
      <c r="H24" s="136"/>
    </row>
    <row r="25" spans="1:8" x14ac:dyDescent="0.2">
      <c r="A25" s="295" t="s">
        <v>60</v>
      </c>
      <c r="B25" s="311" t="s">
        <v>56</v>
      </c>
      <c r="C25" s="296" t="s">
        <v>57</v>
      </c>
      <c r="D25" s="297">
        <v>50</v>
      </c>
      <c r="E25" s="298">
        <f>E22</f>
        <v>1552.36</v>
      </c>
      <c r="F25" s="15">
        <f>ROUND(D25*E25,2)</f>
        <v>77618</v>
      </c>
      <c r="H25" s="136">
        <f>10/1.7</f>
        <v>5.882352941176471</v>
      </c>
    </row>
    <row r="26" spans="1:8" x14ac:dyDescent="0.2">
      <c r="A26" s="295" t="s">
        <v>61</v>
      </c>
      <c r="B26" s="311" t="s">
        <v>59</v>
      </c>
      <c r="C26" s="296" t="s">
        <v>57</v>
      </c>
      <c r="D26" s="297">
        <v>50</v>
      </c>
      <c r="E26" s="298">
        <f>E23</f>
        <v>692.95</v>
      </c>
      <c r="F26" s="15">
        <f>ROUND(D26*E26,2)</f>
        <v>34647.5</v>
      </c>
      <c r="H26" s="136">
        <v>6</v>
      </c>
    </row>
    <row r="27" spans="1:8" x14ac:dyDescent="0.2">
      <c r="A27" s="295" t="s">
        <v>62</v>
      </c>
      <c r="B27" s="311" t="s">
        <v>63</v>
      </c>
      <c r="C27" s="296" t="s">
        <v>57</v>
      </c>
      <c r="D27" s="297">
        <v>20.2</v>
      </c>
      <c r="E27" s="298">
        <f>E23</f>
        <v>692.95</v>
      </c>
      <c r="F27" s="15">
        <f>ROUND(D27*E27,2)</f>
        <v>13997.59</v>
      </c>
      <c r="H27" s="136"/>
    </row>
    <row r="28" spans="1:8" x14ac:dyDescent="0.2">
      <c r="A28" s="299">
        <v>3</v>
      </c>
      <c r="B28" s="495" t="s">
        <v>64</v>
      </c>
      <c r="C28" s="496"/>
      <c r="D28" s="496"/>
      <c r="E28" s="496"/>
      <c r="F28" s="497"/>
      <c r="H28" s="136"/>
    </row>
    <row r="29" spans="1:8" x14ac:dyDescent="0.2">
      <c r="A29" s="295" t="s">
        <v>65</v>
      </c>
      <c r="B29" s="311" t="s">
        <v>56</v>
      </c>
      <c r="C29" s="296" t="s">
        <v>57</v>
      </c>
      <c r="D29" s="300">
        <v>1</v>
      </c>
      <c r="E29" s="298">
        <f>E25</f>
        <v>1552.36</v>
      </c>
      <c r="F29" s="15">
        <f>ROUND(D29*E29,2)</f>
        <v>1552.36</v>
      </c>
      <c r="H29" s="136"/>
    </row>
    <row r="30" spans="1:8" x14ac:dyDescent="0.2">
      <c r="A30" s="295" t="s">
        <v>66</v>
      </c>
      <c r="B30" s="311" t="s">
        <v>59</v>
      </c>
      <c r="C30" s="296" t="s">
        <v>57</v>
      </c>
      <c r="D30" s="300">
        <v>1</v>
      </c>
      <c r="E30" s="298">
        <f>E26</f>
        <v>692.95</v>
      </c>
      <c r="F30" s="15">
        <f>ROUND(D30*E30,2)</f>
        <v>692.95</v>
      </c>
      <c r="H30" s="136"/>
    </row>
    <row r="31" spans="1:8" x14ac:dyDescent="0.2">
      <c r="A31" s="295" t="s">
        <v>67</v>
      </c>
      <c r="B31" s="311" t="s">
        <v>63</v>
      </c>
      <c r="C31" s="296" t="s">
        <v>57</v>
      </c>
      <c r="D31" s="300">
        <v>2</v>
      </c>
      <c r="E31" s="298">
        <f>E27</f>
        <v>692.95</v>
      </c>
      <c r="F31" s="15">
        <f>ROUND(D31*E31,2)</f>
        <v>1385.9</v>
      </c>
      <c r="H31" s="136"/>
    </row>
    <row r="32" spans="1:8" x14ac:dyDescent="0.2">
      <c r="A32" s="299">
        <v>4</v>
      </c>
      <c r="B32" s="495" t="s">
        <v>71</v>
      </c>
      <c r="C32" s="496"/>
      <c r="D32" s="496"/>
      <c r="E32" s="496"/>
      <c r="F32" s="497"/>
      <c r="H32" s="136"/>
    </row>
    <row r="33" spans="1:8" x14ac:dyDescent="0.2">
      <c r="A33" s="295" t="s">
        <v>68</v>
      </c>
      <c r="B33" s="311" t="s">
        <v>73</v>
      </c>
      <c r="C33" s="296" t="s">
        <v>52</v>
      </c>
      <c r="D33" s="301">
        <v>10</v>
      </c>
      <c r="E33" s="298">
        <v>46.07</v>
      </c>
      <c r="F33" s="15">
        <f>ROUND(D33*E33,2)</f>
        <v>460.7</v>
      </c>
      <c r="H33" s="136"/>
    </row>
    <row r="34" spans="1:8" x14ac:dyDescent="0.2">
      <c r="A34" s="132" t="s">
        <v>69</v>
      </c>
      <c r="B34" s="310" t="s">
        <v>75</v>
      </c>
      <c r="C34" s="62" t="s">
        <v>52</v>
      </c>
      <c r="D34" s="124">
        <v>600</v>
      </c>
      <c r="E34" s="128">
        <v>23.77</v>
      </c>
      <c r="F34" s="111">
        <f>ROUND(D34*E34,2)</f>
        <v>14262</v>
      </c>
      <c r="H34" s="136"/>
    </row>
    <row r="35" spans="1:8" x14ac:dyDescent="0.2">
      <c r="A35" s="132" t="s">
        <v>70</v>
      </c>
      <c r="B35" s="310" t="s">
        <v>76</v>
      </c>
      <c r="C35" s="62" t="s">
        <v>52</v>
      </c>
      <c r="D35" s="125">
        <v>7700</v>
      </c>
      <c r="E35" s="128">
        <v>2</v>
      </c>
      <c r="F35" s="111">
        <f>ROUND(D35*E35,2)</f>
        <v>15400</v>
      </c>
      <c r="H35" s="136"/>
    </row>
    <row r="36" spans="1:8" x14ac:dyDescent="0.2">
      <c r="A36" s="133">
        <v>5</v>
      </c>
      <c r="B36" s="498" t="s">
        <v>77</v>
      </c>
      <c r="C36" s="499"/>
      <c r="D36" s="499"/>
      <c r="E36" s="499"/>
      <c r="F36" s="500"/>
      <c r="H36" s="136"/>
    </row>
    <row r="37" spans="1:8" x14ac:dyDescent="0.2">
      <c r="A37" s="132" t="s">
        <v>72</v>
      </c>
      <c r="B37" s="310" t="s">
        <v>78</v>
      </c>
      <c r="C37" s="62" t="s">
        <v>79</v>
      </c>
      <c r="D37" s="124">
        <v>50</v>
      </c>
      <c r="E37" s="129">
        <v>3.26</v>
      </c>
      <c r="F37" s="111">
        <f>E37*D37</f>
        <v>163</v>
      </c>
      <c r="H37" s="136" t="s">
        <v>337</v>
      </c>
    </row>
    <row r="38" spans="1:8" ht="13.5" thickBot="1" x14ac:dyDescent="0.25">
      <c r="A38" s="134" t="s">
        <v>74</v>
      </c>
      <c r="B38" s="308" t="s">
        <v>80</v>
      </c>
      <c r="C38" s="114" t="s">
        <v>81</v>
      </c>
      <c r="D38" s="126">
        <v>1000</v>
      </c>
      <c r="E38" s="130">
        <v>0.99</v>
      </c>
      <c r="F38" s="115">
        <f>ROUND(D38*E38,2)</f>
        <v>990</v>
      </c>
      <c r="H38" s="136" t="s">
        <v>338</v>
      </c>
    </row>
    <row r="39" spans="1:8" ht="13.5" thickBot="1" x14ac:dyDescent="0.25">
      <c r="A39" s="108"/>
      <c r="B39" s="107"/>
      <c r="C39" s="25"/>
      <c r="D39" s="110"/>
      <c r="E39" s="25"/>
      <c r="F39" s="109"/>
      <c r="H39" s="136"/>
    </row>
    <row r="40" spans="1:8" ht="13.5" thickBot="1" x14ac:dyDescent="0.25">
      <c r="A40" s="457" t="s">
        <v>280</v>
      </c>
      <c r="B40" s="458"/>
      <c r="C40" s="458"/>
      <c r="D40" s="458"/>
      <c r="E40" s="459"/>
      <c r="F40" s="122">
        <f>SUM(F20:F38)</f>
        <v>167201.1</v>
      </c>
    </row>
    <row r="41" spans="1:8" x14ac:dyDescent="0.2">
      <c r="A41" s="460"/>
      <c r="B41" s="460"/>
      <c r="C41" s="460"/>
      <c r="D41" s="460"/>
      <c r="E41" s="460"/>
      <c r="F41" s="460"/>
    </row>
    <row r="42" spans="1:8" ht="13.5" thickBot="1" x14ac:dyDescent="0.25">
      <c r="A42" s="460"/>
      <c r="B42" s="460"/>
      <c r="C42" s="460"/>
      <c r="D42" s="460"/>
      <c r="E42" s="460"/>
      <c r="F42" s="460"/>
    </row>
    <row r="43" spans="1:8" x14ac:dyDescent="0.2">
      <c r="A43" s="469" t="s">
        <v>14</v>
      </c>
      <c r="B43" s="470"/>
      <c r="C43" s="473"/>
      <c r="D43" s="471" t="s">
        <v>15</v>
      </c>
      <c r="E43" s="470"/>
      <c r="F43" s="477"/>
    </row>
    <row r="44" spans="1:8" x14ac:dyDescent="0.2">
      <c r="A44" s="474"/>
      <c r="B44" s="475"/>
      <c r="C44" s="476"/>
      <c r="D44" s="478"/>
      <c r="E44" s="475"/>
      <c r="F44" s="479"/>
    </row>
    <row r="45" spans="1:8" x14ac:dyDescent="0.2">
      <c r="A45" s="480" t="s">
        <v>16</v>
      </c>
      <c r="B45" s="481"/>
      <c r="C45" s="482"/>
      <c r="D45" s="482"/>
      <c r="E45" s="483" t="s">
        <v>17</v>
      </c>
      <c r="F45" s="484"/>
    </row>
    <row r="46" spans="1:8" ht="13.5" thickBot="1" x14ac:dyDescent="0.25">
      <c r="A46" s="485"/>
      <c r="B46" s="486"/>
      <c r="C46" s="487"/>
      <c r="D46" s="487"/>
      <c r="E46" s="488"/>
      <c r="F46" s="489"/>
    </row>
    <row r="47" spans="1:8" x14ac:dyDescent="0.2">
      <c r="A47" s="469" t="s">
        <v>18</v>
      </c>
      <c r="B47" s="470"/>
      <c r="C47" s="471"/>
      <c r="D47" s="471"/>
      <c r="E47" s="471"/>
      <c r="F47" s="472"/>
    </row>
    <row r="48" spans="1:8" ht="12.75" customHeight="1" x14ac:dyDescent="0.2">
      <c r="A48" s="432" t="s">
        <v>82</v>
      </c>
      <c r="B48" s="433"/>
      <c r="C48" s="433"/>
      <c r="D48" s="433"/>
      <c r="E48" s="433"/>
      <c r="F48" s="434"/>
    </row>
    <row r="49" spans="1:6" x14ac:dyDescent="0.2">
      <c r="A49" s="432"/>
      <c r="B49" s="433"/>
      <c r="C49" s="433"/>
      <c r="D49" s="433"/>
      <c r="E49" s="433"/>
      <c r="F49" s="434"/>
    </row>
    <row r="50" spans="1:6" x14ac:dyDescent="0.2">
      <c r="A50" s="432"/>
      <c r="B50" s="433"/>
      <c r="C50" s="433"/>
      <c r="D50" s="433"/>
      <c r="E50" s="433"/>
      <c r="F50" s="434"/>
    </row>
    <row r="51" spans="1:6" ht="13.5" customHeight="1" x14ac:dyDescent="0.2">
      <c r="A51" s="432" t="s">
        <v>335</v>
      </c>
      <c r="B51" s="433"/>
      <c r="C51" s="433"/>
      <c r="D51" s="433"/>
      <c r="E51" s="433"/>
      <c r="F51" s="434"/>
    </row>
    <row r="52" spans="1:6" ht="13.5" thickBot="1" x14ac:dyDescent="0.25">
      <c r="A52" s="435"/>
      <c r="B52" s="436"/>
      <c r="C52" s="436"/>
      <c r="D52" s="436"/>
      <c r="E52" s="436"/>
      <c r="F52" s="437"/>
    </row>
  </sheetData>
  <mergeCells count="30">
    <mergeCell ref="B17:B18"/>
    <mergeCell ref="A47:F47"/>
    <mergeCell ref="A43:C44"/>
    <mergeCell ref="D43:F44"/>
    <mergeCell ref="A45:D45"/>
    <mergeCell ref="E45:F45"/>
    <mergeCell ref="A46:D46"/>
    <mergeCell ref="E46:F46"/>
    <mergeCell ref="A17:A18"/>
    <mergeCell ref="B19:F19"/>
    <mergeCell ref="B24:F24"/>
    <mergeCell ref="B28:F28"/>
    <mergeCell ref="B32:F32"/>
    <mergeCell ref="B36:F36"/>
    <mergeCell ref="A48:F50"/>
    <mergeCell ref="A51:F52"/>
    <mergeCell ref="A7:D8"/>
    <mergeCell ref="E7:F7"/>
    <mergeCell ref="E8:F8"/>
    <mergeCell ref="A10:C10"/>
    <mergeCell ref="D10:F10"/>
    <mergeCell ref="A11:C11"/>
    <mergeCell ref="D11:F11"/>
    <mergeCell ref="A13:F14"/>
    <mergeCell ref="A40:E40"/>
    <mergeCell ref="A42:F42"/>
    <mergeCell ref="A41:F41"/>
    <mergeCell ref="E17:F17"/>
    <mergeCell ref="D17:D18"/>
    <mergeCell ref="C17:C18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99" firstPageNumber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1"/>
  <sheetViews>
    <sheetView topLeftCell="A18" zoomScale="90" zoomScaleNormal="90" workbookViewId="0">
      <selection activeCell="E67" sqref="E67"/>
    </sheetView>
  </sheetViews>
  <sheetFormatPr defaultColWidth="9.140625" defaultRowHeight="12.75" x14ac:dyDescent="0.2"/>
  <cols>
    <col min="1" max="1" width="9" style="10" bestFit="1" customWidth="1"/>
    <col min="2" max="2" width="47.28515625" style="155" bestFit="1" customWidth="1"/>
    <col min="3" max="3" width="8.5703125" style="10" bestFit="1" customWidth="1"/>
    <col min="4" max="4" width="11.5703125" style="10" bestFit="1" customWidth="1"/>
    <col min="5" max="5" width="8.7109375" style="10" bestFit="1" customWidth="1"/>
    <col min="6" max="6" width="9.85546875" style="10" bestFit="1" customWidth="1"/>
    <col min="7" max="7" width="9.140625" style="10"/>
    <col min="8" max="8" width="27.5703125" style="10" bestFit="1" customWidth="1"/>
    <col min="9" max="256" width="9.140625" style="10"/>
    <col min="257" max="16384" width="9.140625" style="26"/>
  </cols>
  <sheetData>
    <row r="1" spans="1:6" x14ac:dyDescent="0.2">
      <c r="A1" s="42"/>
      <c r="B1" s="171"/>
      <c r="C1" s="51"/>
      <c r="D1" s="43"/>
      <c r="E1" s="43"/>
      <c r="F1" s="44"/>
    </row>
    <row r="2" spans="1:6" x14ac:dyDescent="0.2">
      <c r="A2" s="45"/>
      <c r="B2" s="175"/>
      <c r="C2" s="52"/>
      <c r="D2" s="46"/>
      <c r="E2" s="46"/>
      <c r="F2" s="47"/>
    </row>
    <row r="3" spans="1:6" x14ac:dyDescent="0.2">
      <c r="A3" s="45"/>
      <c r="B3" s="175"/>
      <c r="C3" s="52"/>
      <c r="D3" s="46"/>
      <c r="E3" s="46"/>
      <c r="F3" s="47"/>
    </row>
    <row r="4" spans="1:6" ht="13.5" thickBot="1" x14ac:dyDescent="0.25">
      <c r="A4" s="48"/>
      <c r="B4" s="177"/>
      <c r="C4" s="53"/>
      <c r="D4" s="49"/>
      <c r="E4" s="49"/>
      <c r="F4" s="50"/>
    </row>
    <row r="5" spans="1:6" x14ac:dyDescent="0.2">
      <c r="A5" s="52"/>
      <c r="B5" s="175"/>
      <c r="C5" s="52"/>
      <c r="D5" s="46"/>
      <c r="E5" s="46"/>
      <c r="F5" s="135"/>
    </row>
    <row r="6" spans="1:6" ht="13.5" thickBot="1" x14ac:dyDescent="0.25">
      <c r="A6" s="52"/>
      <c r="B6" s="175"/>
      <c r="C6" s="52"/>
      <c r="D6" s="46"/>
      <c r="E6" s="46"/>
      <c r="F6" s="135"/>
    </row>
    <row r="7" spans="1:6" x14ac:dyDescent="0.2">
      <c r="A7" s="421" t="s">
        <v>83</v>
      </c>
      <c r="B7" s="422"/>
      <c r="C7" s="422"/>
      <c r="D7" s="423"/>
      <c r="E7" s="427" t="s">
        <v>1</v>
      </c>
      <c r="F7" s="428"/>
    </row>
    <row r="8" spans="1:6" ht="13.5" thickBot="1" x14ac:dyDescent="0.25">
      <c r="A8" s="424"/>
      <c r="B8" s="425"/>
      <c r="C8" s="425"/>
      <c r="D8" s="426"/>
      <c r="E8" s="424" t="s">
        <v>275</v>
      </c>
      <c r="F8" s="426"/>
    </row>
    <row r="9" spans="1:6" ht="13.5" thickBot="1" x14ac:dyDescent="0.25">
      <c r="A9" s="54"/>
      <c r="B9" s="179"/>
      <c r="C9" s="54"/>
      <c r="D9" s="54"/>
      <c r="E9" s="54"/>
      <c r="F9" s="54"/>
    </row>
    <row r="10" spans="1:6" x14ac:dyDescent="0.2">
      <c r="A10" s="396" t="s">
        <v>2</v>
      </c>
      <c r="B10" s="401"/>
      <c r="C10" s="397"/>
      <c r="D10" s="400" t="s">
        <v>3</v>
      </c>
      <c r="E10" s="401"/>
      <c r="F10" s="402"/>
    </row>
    <row r="11" spans="1:6" x14ac:dyDescent="0.2">
      <c r="A11" s="398"/>
      <c r="B11" s="404"/>
      <c r="C11" s="399"/>
      <c r="D11" s="403"/>
      <c r="E11" s="404"/>
      <c r="F11" s="405"/>
    </row>
    <row r="12" spans="1:6" x14ac:dyDescent="0.2">
      <c r="A12" s="63" t="s">
        <v>4</v>
      </c>
      <c r="B12" s="309"/>
      <c r="C12" s="64"/>
      <c r="D12" s="64"/>
      <c r="E12" s="64"/>
      <c r="F12" s="65"/>
    </row>
    <row r="13" spans="1:6" x14ac:dyDescent="0.2">
      <c r="A13" s="390" t="s">
        <v>266</v>
      </c>
      <c r="B13" s="391"/>
      <c r="C13" s="391"/>
      <c r="D13" s="391"/>
      <c r="E13" s="391"/>
      <c r="F13" s="392"/>
    </row>
    <row r="14" spans="1:6" ht="13.5" thickBot="1" x14ac:dyDescent="0.25">
      <c r="A14" s="393"/>
      <c r="B14" s="394"/>
      <c r="C14" s="394"/>
      <c r="D14" s="394"/>
      <c r="E14" s="394"/>
      <c r="F14" s="395"/>
    </row>
    <row r="15" spans="1:6" ht="13.5" thickBot="1" x14ac:dyDescent="0.25">
      <c r="A15" s="9"/>
      <c r="B15" s="9"/>
      <c r="C15" s="9"/>
      <c r="D15" s="9"/>
      <c r="E15" s="9"/>
      <c r="F15" s="30"/>
    </row>
    <row r="16" spans="1:6" ht="14.25" thickTop="1" thickBot="1" x14ac:dyDescent="0.25">
      <c r="A16" s="26"/>
      <c r="B16" s="180"/>
      <c r="C16" s="26"/>
      <c r="D16" s="26"/>
      <c r="E16" s="26"/>
    </row>
    <row r="17" spans="1:6" ht="12.75" customHeight="1" x14ac:dyDescent="0.2">
      <c r="A17" s="490" t="s">
        <v>292</v>
      </c>
      <c r="B17" s="467" t="s">
        <v>286</v>
      </c>
      <c r="C17" s="465" t="s">
        <v>284</v>
      </c>
      <c r="D17" s="463" t="s">
        <v>267</v>
      </c>
      <c r="E17" s="461" t="s">
        <v>288</v>
      </c>
      <c r="F17" s="462"/>
    </row>
    <row r="18" spans="1:6" ht="13.5" thickBot="1" x14ac:dyDescent="0.25">
      <c r="A18" s="491"/>
      <c r="B18" s="468"/>
      <c r="C18" s="466"/>
      <c r="D18" s="464"/>
      <c r="E18" s="127" t="s">
        <v>289</v>
      </c>
      <c r="F18" s="121" t="s">
        <v>290</v>
      </c>
    </row>
    <row r="19" spans="1:6" s="25" customFormat="1" x14ac:dyDescent="0.2">
      <c r="A19" s="148">
        <v>1</v>
      </c>
      <c r="B19" s="492" t="s">
        <v>84</v>
      </c>
      <c r="C19" s="493"/>
      <c r="D19" s="493"/>
      <c r="E19" s="493"/>
      <c r="F19" s="494"/>
    </row>
    <row r="20" spans="1:6" s="25" customFormat="1" x14ac:dyDescent="0.2">
      <c r="A20" s="146" t="s">
        <v>50</v>
      </c>
      <c r="B20" s="310" t="s">
        <v>85</v>
      </c>
      <c r="C20" s="106"/>
      <c r="D20" s="137"/>
      <c r="E20" s="123"/>
      <c r="F20" s="144"/>
    </row>
    <row r="21" spans="1:6" s="25" customFormat="1" x14ac:dyDescent="0.2">
      <c r="A21" s="146" t="s">
        <v>240</v>
      </c>
      <c r="B21" s="316" t="s">
        <v>251</v>
      </c>
      <c r="C21" s="62" t="s">
        <v>86</v>
      </c>
      <c r="D21" s="62"/>
      <c r="E21" s="317"/>
      <c r="F21" s="144"/>
    </row>
    <row r="22" spans="1:6" s="25" customFormat="1" x14ac:dyDescent="0.2">
      <c r="A22" s="146" t="s">
        <v>241</v>
      </c>
      <c r="B22" s="316" t="s">
        <v>252</v>
      </c>
      <c r="C22" s="62" t="s">
        <v>87</v>
      </c>
      <c r="D22" s="62"/>
      <c r="E22" s="317"/>
      <c r="F22" s="144"/>
    </row>
    <row r="23" spans="1:6" s="25" customFormat="1" x14ac:dyDescent="0.2">
      <c r="A23" s="146" t="s">
        <v>243</v>
      </c>
      <c r="B23" s="316" t="s">
        <v>88</v>
      </c>
      <c r="C23" s="62" t="s">
        <v>79</v>
      </c>
      <c r="D23" s="62"/>
      <c r="E23" s="317"/>
      <c r="F23" s="144"/>
    </row>
    <row r="24" spans="1:6" s="25" customFormat="1" x14ac:dyDescent="0.2">
      <c r="A24" s="146" t="s">
        <v>244</v>
      </c>
      <c r="B24" s="316" t="s">
        <v>89</v>
      </c>
      <c r="C24" s="62" t="s">
        <v>79</v>
      </c>
      <c r="D24" s="62"/>
      <c r="E24" s="317"/>
      <c r="F24" s="144"/>
    </row>
    <row r="25" spans="1:6" s="25" customFormat="1" x14ac:dyDescent="0.2">
      <c r="A25" s="146" t="s">
        <v>245</v>
      </c>
      <c r="B25" s="316" t="s">
        <v>90</v>
      </c>
      <c r="C25" s="62" t="s">
        <v>79</v>
      </c>
      <c r="D25" s="62"/>
      <c r="E25" s="317"/>
      <c r="F25" s="144"/>
    </row>
    <row r="26" spans="1:6" s="25" customFormat="1" x14ac:dyDescent="0.2">
      <c r="A26" s="146" t="s">
        <v>242</v>
      </c>
      <c r="B26" s="316" t="s">
        <v>250</v>
      </c>
      <c r="C26" s="62" t="s">
        <v>87</v>
      </c>
      <c r="D26" s="62"/>
      <c r="E26" s="317"/>
      <c r="F26" s="144"/>
    </row>
    <row r="27" spans="1:6" s="25" customFormat="1" x14ac:dyDescent="0.2">
      <c r="A27" s="146" t="s">
        <v>246</v>
      </c>
      <c r="B27" s="316" t="s">
        <v>91</v>
      </c>
      <c r="C27" s="62" t="s">
        <v>86</v>
      </c>
      <c r="D27" s="62"/>
      <c r="E27" s="317"/>
      <c r="F27" s="144"/>
    </row>
    <row r="28" spans="1:6" s="25" customFormat="1" x14ac:dyDescent="0.2">
      <c r="A28" s="146" t="s">
        <v>247</v>
      </c>
      <c r="B28" s="316" t="s">
        <v>92</v>
      </c>
      <c r="C28" s="62" t="s">
        <v>86</v>
      </c>
      <c r="D28" s="62"/>
      <c r="E28" s="317"/>
      <c r="F28" s="144"/>
    </row>
    <row r="29" spans="1:6" s="25" customFormat="1" x14ac:dyDescent="0.2">
      <c r="A29" s="146" t="s">
        <v>248</v>
      </c>
      <c r="B29" s="316" t="s">
        <v>93</v>
      </c>
      <c r="C29" s="62" t="s">
        <v>86</v>
      </c>
      <c r="D29" s="62"/>
      <c r="E29" s="317"/>
      <c r="F29" s="144"/>
    </row>
    <row r="30" spans="1:6" s="25" customFormat="1" x14ac:dyDescent="0.2">
      <c r="A30" s="146" t="s">
        <v>53</v>
      </c>
      <c r="B30" s="310" t="s">
        <v>94</v>
      </c>
      <c r="C30" s="62" t="s">
        <v>87</v>
      </c>
      <c r="D30" s="62" t="s">
        <v>87</v>
      </c>
      <c r="E30" s="317"/>
      <c r="F30" s="144"/>
    </row>
    <row r="31" spans="1:6" s="25" customFormat="1" x14ac:dyDescent="0.2">
      <c r="A31" s="146" t="s">
        <v>253</v>
      </c>
      <c r="B31" s="310" t="s">
        <v>95</v>
      </c>
      <c r="C31" s="62" t="s">
        <v>86</v>
      </c>
      <c r="D31" s="62">
        <v>1</v>
      </c>
      <c r="E31" s="317">
        <v>3312.31</v>
      </c>
      <c r="F31" s="144">
        <f>ROUND(D31*E31,2)</f>
        <v>3312.31</v>
      </c>
    </row>
    <row r="32" spans="1:6" s="25" customFormat="1" x14ac:dyDescent="0.2">
      <c r="A32" s="146" t="s">
        <v>254</v>
      </c>
      <c r="B32" s="310" t="s">
        <v>96</v>
      </c>
      <c r="C32" s="62" t="s">
        <v>79</v>
      </c>
      <c r="D32" s="62">
        <v>100</v>
      </c>
      <c r="E32" s="317">
        <v>72.87</v>
      </c>
      <c r="F32" s="144">
        <f>ROUND(D32*E32,2)</f>
        <v>7287</v>
      </c>
    </row>
    <row r="33" spans="1:6" s="25" customFormat="1" x14ac:dyDescent="0.2">
      <c r="A33" s="146"/>
      <c r="B33" s="310" t="s">
        <v>249</v>
      </c>
      <c r="C33" s="62" t="s">
        <v>87</v>
      </c>
      <c r="D33" s="62" t="s">
        <v>87</v>
      </c>
      <c r="E33" s="317"/>
      <c r="F33" s="144"/>
    </row>
    <row r="34" spans="1:6" s="25" customFormat="1" x14ac:dyDescent="0.2">
      <c r="A34" s="146"/>
      <c r="B34" s="310" t="s">
        <v>97</v>
      </c>
      <c r="C34" s="62" t="s">
        <v>86</v>
      </c>
      <c r="D34" s="62"/>
      <c r="E34" s="317"/>
      <c r="F34" s="144"/>
    </row>
    <row r="35" spans="1:6" s="25" customFormat="1" x14ac:dyDescent="0.2">
      <c r="A35" s="146"/>
      <c r="B35" s="310" t="s">
        <v>98</v>
      </c>
      <c r="C35" s="62" t="s">
        <v>86</v>
      </c>
      <c r="D35" s="62"/>
      <c r="E35" s="317"/>
      <c r="F35" s="144"/>
    </row>
    <row r="36" spans="1:6" s="25" customFormat="1" x14ac:dyDescent="0.2">
      <c r="A36" s="146"/>
      <c r="B36" s="310" t="s">
        <v>93</v>
      </c>
      <c r="C36" s="62" t="s">
        <v>86</v>
      </c>
      <c r="D36" s="62"/>
      <c r="E36" s="317"/>
      <c r="F36" s="144"/>
    </row>
    <row r="37" spans="1:6" s="25" customFormat="1" x14ac:dyDescent="0.2">
      <c r="A37" s="146" t="s">
        <v>99</v>
      </c>
      <c r="B37" s="310" t="s">
        <v>100</v>
      </c>
      <c r="C37" s="62" t="s">
        <v>57</v>
      </c>
      <c r="D37" s="62" t="s">
        <v>87</v>
      </c>
      <c r="E37" s="317"/>
      <c r="F37" s="144"/>
    </row>
    <row r="38" spans="1:6" s="25" customFormat="1" x14ac:dyDescent="0.2">
      <c r="A38" s="146" t="s">
        <v>101</v>
      </c>
      <c r="B38" s="310" t="s">
        <v>102</v>
      </c>
      <c r="C38" s="62" t="s">
        <v>79</v>
      </c>
      <c r="D38" s="62">
        <v>720</v>
      </c>
      <c r="E38" s="317">
        <v>67.28</v>
      </c>
      <c r="F38" s="144">
        <f>ROUND(D38*E38,2)</f>
        <v>48441.599999999999</v>
      </c>
    </row>
    <row r="39" spans="1:6" s="25" customFormat="1" x14ac:dyDescent="0.2">
      <c r="A39" s="146" t="s">
        <v>103</v>
      </c>
      <c r="B39" s="310" t="s">
        <v>104</v>
      </c>
      <c r="C39" s="62" t="s">
        <v>79</v>
      </c>
      <c r="D39" s="62"/>
      <c r="E39" s="317"/>
      <c r="F39" s="144"/>
    </row>
    <row r="40" spans="1:6" s="25" customFormat="1" x14ac:dyDescent="0.2">
      <c r="A40" s="149" t="s">
        <v>105</v>
      </c>
      <c r="B40" s="498" t="s">
        <v>106</v>
      </c>
      <c r="C40" s="499"/>
      <c r="D40" s="499"/>
      <c r="E40" s="499"/>
      <c r="F40" s="500"/>
    </row>
    <row r="41" spans="1:6" s="25" customFormat="1" x14ac:dyDescent="0.2">
      <c r="A41" s="146" t="s">
        <v>72</v>
      </c>
      <c r="B41" s="310" t="s">
        <v>107</v>
      </c>
      <c r="C41" s="62" t="s">
        <v>108</v>
      </c>
      <c r="D41" s="62"/>
      <c r="E41" s="317"/>
      <c r="F41" s="144"/>
    </row>
    <row r="42" spans="1:6" s="25" customFormat="1" x14ac:dyDescent="0.2">
      <c r="A42" s="146" t="s">
        <v>109</v>
      </c>
      <c r="B42" s="310" t="s">
        <v>110</v>
      </c>
      <c r="C42" s="62" t="s">
        <v>108</v>
      </c>
      <c r="D42" s="62">
        <v>15</v>
      </c>
      <c r="E42" s="317">
        <v>73.33</v>
      </c>
      <c r="F42" s="144">
        <f t="shared" ref="F42:F49" si="0">ROUND(D42*E42,2)</f>
        <v>1099.95</v>
      </c>
    </row>
    <row r="43" spans="1:6" s="25" customFormat="1" x14ac:dyDescent="0.2">
      <c r="A43" s="146" t="s">
        <v>111</v>
      </c>
      <c r="B43" s="310" t="s">
        <v>112</v>
      </c>
      <c r="C43" s="62" t="s">
        <v>108</v>
      </c>
      <c r="D43" s="62">
        <v>15</v>
      </c>
      <c r="E43" s="317">
        <v>73.33</v>
      </c>
      <c r="F43" s="144">
        <f t="shared" si="0"/>
        <v>1099.95</v>
      </c>
    </row>
    <row r="44" spans="1:6" s="25" customFormat="1" x14ac:dyDescent="0.2">
      <c r="A44" s="146" t="s">
        <v>113</v>
      </c>
      <c r="B44" s="310" t="s">
        <v>114</v>
      </c>
      <c r="C44" s="62" t="s">
        <v>108</v>
      </c>
      <c r="D44" s="62">
        <v>15</v>
      </c>
      <c r="E44" s="317">
        <v>101.03</v>
      </c>
      <c r="F44" s="144">
        <f t="shared" si="0"/>
        <v>1515.45</v>
      </c>
    </row>
    <row r="45" spans="1:6" s="25" customFormat="1" x14ac:dyDescent="0.2">
      <c r="A45" s="146" t="s">
        <v>115</v>
      </c>
      <c r="B45" s="310" t="s">
        <v>116</v>
      </c>
      <c r="C45" s="62" t="s">
        <v>108</v>
      </c>
      <c r="D45" s="62">
        <v>15</v>
      </c>
      <c r="E45" s="317">
        <v>101.03</v>
      </c>
      <c r="F45" s="144">
        <f t="shared" si="0"/>
        <v>1515.45</v>
      </c>
    </row>
    <row r="46" spans="1:6" s="25" customFormat="1" x14ac:dyDescent="0.2">
      <c r="A46" s="146" t="s">
        <v>117</v>
      </c>
      <c r="B46" s="310" t="s">
        <v>118</v>
      </c>
      <c r="C46" s="62" t="s">
        <v>108</v>
      </c>
      <c r="D46" s="62">
        <v>15</v>
      </c>
      <c r="E46" s="317">
        <v>112</v>
      </c>
      <c r="F46" s="144">
        <f t="shared" si="0"/>
        <v>1680</v>
      </c>
    </row>
    <row r="47" spans="1:6" s="25" customFormat="1" x14ac:dyDescent="0.2">
      <c r="A47" s="146" t="s">
        <v>119</v>
      </c>
      <c r="B47" s="310" t="s">
        <v>120</v>
      </c>
      <c r="C47" s="62" t="s">
        <v>108</v>
      </c>
      <c r="D47" s="62">
        <v>15</v>
      </c>
      <c r="E47" s="317">
        <v>342.19</v>
      </c>
      <c r="F47" s="144">
        <f t="shared" si="0"/>
        <v>5132.8500000000004</v>
      </c>
    </row>
    <row r="48" spans="1:6" s="25" customFormat="1" x14ac:dyDescent="0.2">
      <c r="A48" s="146" t="s">
        <v>121</v>
      </c>
      <c r="B48" s="310" t="s">
        <v>122</v>
      </c>
      <c r="C48" s="62" t="s">
        <v>108</v>
      </c>
      <c r="D48" s="62">
        <v>15</v>
      </c>
      <c r="E48" s="317">
        <v>144.19999999999999</v>
      </c>
      <c r="F48" s="144">
        <f t="shared" si="0"/>
        <v>2163</v>
      </c>
    </row>
    <row r="49" spans="1:6" s="25" customFormat="1" x14ac:dyDescent="0.2">
      <c r="A49" s="146" t="s">
        <v>123</v>
      </c>
      <c r="B49" s="310" t="s">
        <v>124</v>
      </c>
      <c r="C49" s="62" t="s">
        <v>108</v>
      </c>
      <c r="D49" s="62">
        <v>15</v>
      </c>
      <c r="E49" s="317">
        <v>95.67</v>
      </c>
      <c r="F49" s="144">
        <f t="shared" si="0"/>
        <v>1435.05</v>
      </c>
    </row>
    <row r="50" spans="1:6" s="25" customFormat="1" x14ac:dyDescent="0.2">
      <c r="A50" s="146" t="s">
        <v>125</v>
      </c>
      <c r="B50" s="310" t="s">
        <v>126</v>
      </c>
      <c r="C50" s="62" t="s">
        <v>108</v>
      </c>
      <c r="D50" s="62"/>
      <c r="E50" s="317"/>
      <c r="F50" s="144"/>
    </row>
    <row r="51" spans="1:6" s="25" customFormat="1" x14ac:dyDescent="0.2">
      <c r="A51" s="146" t="s">
        <v>127</v>
      </c>
      <c r="B51" s="310" t="s">
        <v>128</v>
      </c>
      <c r="C51" s="62" t="s">
        <v>108</v>
      </c>
      <c r="D51" s="62"/>
      <c r="E51" s="317"/>
      <c r="F51" s="144"/>
    </row>
    <row r="52" spans="1:6" s="25" customFormat="1" x14ac:dyDescent="0.2">
      <c r="A52" s="146" t="s">
        <v>129</v>
      </c>
      <c r="B52" s="310" t="s">
        <v>130</v>
      </c>
      <c r="C52" s="62" t="s">
        <v>108</v>
      </c>
      <c r="D52" s="62"/>
      <c r="E52" s="317"/>
      <c r="F52" s="144"/>
    </row>
    <row r="53" spans="1:6" s="25" customFormat="1" x14ac:dyDescent="0.2">
      <c r="A53" s="146" t="s">
        <v>131</v>
      </c>
      <c r="B53" s="310" t="s">
        <v>132</v>
      </c>
      <c r="C53" s="62" t="s">
        <v>108</v>
      </c>
      <c r="D53" s="62"/>
      <c r="E53" s="317"/>
      <c r="F53" s="144"/>
    </row>
    <row r="54" spans="1:6" s="25" customFormat="1" x14ac:dyDescent="0.2">
      <c r="A54" s="146" t="s">
        <v>133</v>
      </c>
      <c r="B54" s="310" t="s">
        <v>134</v>
      </c>
      <c r="C54" s="62" t="s">
        <v>108</v>
      </c>
      <c r="D54" s="62"/>
      <c r="E54" s="317"/>
      <c r="F54" s="144"/>
    </row>
    <row r="55" spans="1:6" s="25" customFormat="1" x14ac:dyDescent="0.2">
      <c r="A55" s="146" t="s">
        <v>135</v>
      </c>
      <c r="B55" s="310" t="s">
        <v>136</v>
      </c>
      <c r="C55" s="62" t="s">
        <v>108</v>
      </c>
      <c r="D55" s="62"/>
      <c r="E55" s="317"/>
      <c r="F55" s="144"/>
    </row>
    <row r="56" spans="1:6" s="25" customFormat="1" x14ac:dyDescent="0.2">
      <c r="A56" s="146" t="s">
        <v>137</v>
      </c>
      <c r="B56" s="310" t="s">
        <v>138</v>
      </c>
      <c r="C56" s="62" t="s">
        <v>108</v>
      </c>
      <c r="D56" s="62"/>
      <c r="E56" s="317"/>
      <c r="F56" s="144"/>
    </row>
    <row r="57" spans="1:6" s="25" customFormat="1" x14ac:dyDescent="0.2">
      <c r="A57" s="146" t="s">
        <v>139</v>
      </c>
      <c r="B57" s="310" t="s">
        <v>140</v>
      </c>
      <c r="C57" s="62" t="s">
        <v>108</v>
      </c>
      <c r="D57" s="62">
        <v>15</v>
      </c>
      <c r="E57" s="317">
        <v>205.24</v>
      </c>
      <c r="F57" s="144">
        <f t="shared" ref="F57" si="1">ROUND(D57*E57,2)</f>
        <v>3078.6</v>
      </c>
    </row>
    <row r="58" spans="1:6" s="25" customFormat="1" x14ac:dyDescent="0.2">
      <c r="A58" s="146" t="s">
        <v>141</v>
      </c>
      <c r="B58" s="310" t="s">
        <v>142</v>
      </c>
      <c r="C58" s="62" t="s">
        <v>108</v>
      </c>
      <c r="D58" s="62" t="s">
        <v>87</v>
      </c>
      <c r="E58" s="317"/>
      <c r="F58" s="144"/>
    </row>
    <row r="59" spans="1:6" s="25" customFormat="1" x14ac:dyDescent="0.2">
      <c r="A59" s="146" t="s">
        <v>143</v>
      </c>
      <c r="B59" s="310" t="s">
        <v>144</v>
      </c>
      <c r="C59" s="62" t="s">
        <v>108</v>
      </c>
      <c r="D59" s="62" t="s">
        <v>87</v>
      </c>
      <c r="E59" s="317"/>
      <c r="F59" s="144"/>
    </row>
    <row r="60" spans="1:6" s="25" customFormat="1" x14ac:dyDescent="0.2">
      <c r="A60" s="146" t="s">
        <v>145</v>
      </c>
      <c r="B60" s="310" t="s">
        <v>146</v>
      </c>
      <c r="C60" s="62" t="s">
        <v>108</v>
      </c>
      <c r="D60" s="62"/>
      <c r="E60" s="317"/>
      <c r="F60" s="144"/>
    </row>
    <row r="61" spans="1:6" s="25" customFormat="1" x14ac:dyDescent="0.2">
      <c r="A61" s="146" t="s">
        <v>147</v>
      </c>
      <c r="B61" s="310" t="s">
        <v>148</v>
      </c>
      <c r="C61" s="62" t="s">
        <v>108</v>
      </c>
      <c r="D61" s="62"/>
      <c r="E61" s="317"/>
      <c r="F61" s="144"/>
    </row>
    <row r="62" spans="1:6" s="25" customFormat="1" x14ac:dyDescent="0.2">
      <c r="A62" s="146" t="s">
        <v>149</v>
      </c>
      <c r="B62" s="310" t="s">
        <v>150</v>
      </c>
      <c r="C62" s="62" t="s">
        <v>108</v>
      </c>
      <c r="D62" s="62" t="s">
        <v>87</v>
      </c>
      <c r="E62" s="317"/>
      <c r="F62" s="144"/>
    </row>
    <row r="63" spans="1:6" s="25" customFormat="1" x14ac:dyDescent="0.2">
      <c r="A63" s="146" t="s">
        <v>151</v>
      </c>
      <c r="B63" s="310" t="s">
        <v>152</v>
      </c>
      <c r="C63" s="62" t="s">
        <v>108</v>
      </c>
      <c r="D63" s="62"/>
      <c r="E63" s="317"/>
      <c r="F63" s="144"/>
    </row>
    <row r="64" spans="1:6" s="25" customFormat="1" x14ac:dyDescent="0.2">
      <c r="A64" s="146" t="s">
        <v>153</v>
      </c>
      <c r="B64" s="310" t="s">
        <v>154</v>
      </c>
      <c r="C64" s="62" t="s">
        <v>108</v>
      </c>
      <c r="D64" s="62"/>
      <c r="E64" s="317"/>
      <c r="F64" s="144"/>
    </row>
    <row r="65" spans="1:8" s="25" customFormat="1" x14ac:dyDescent="0.2">
      <c r="A65" s="146" t="s">
        <v>155</v>
      </c>
      <c r="B65" s="310" t="s">
        <v>156</v>
      </c>
      <c r="C65" s="62" t="s">
        <v>108</v>
      </c>
      <c r="D65" s="62">
        <v>5</v>
      </c>
      <c r="E65" s="317">
        <v>583.34</v>
      </c>
      <c r="F65" s="144">
        <f>ROUND(D65*E65,2)</f>
        <v>2916.7</v>
      </c>
    </row>
    <row r="66" spans="1:8" s="25" customFormat="1" x14ac:dyDescent="0.2">
      <c r="A66" s="146" t="s">
        <v>157</v>
      </c>
      <c r="B66" s="310" t="s">
        <v>158</v>
      </c>
      <c r="C66" s="62" t="s">
        <v>108</v>
      </c>
      <c r="D66" s="62">
        <v>5</v>
      </c>
      <c r="E66" s="317">
        <v>458.73</v>
      </c>
      <c r="F66" s="144">
        <f>ROUND(D66*E66,2)</f>
        <v>2293.65</v>
      </c>
    </row>
    <row r="67" spans="1:8" s="25" customFormat="1" ht="26.25" thickBot="1" x14ac:dyDescent="0.25">
      <c r="A67" s="147" t="s">
        <v>276</v>
      </c>
      <c r="B67" s="308" t="s">
        <v>159</v>
      </c>
      <c r="C67" s="114" t="s">
        <v>108</v>
      </c>
      <c r="D67" s="114"/>
      <c r="E67" s="318"/>
      <c r="F67" s="145"/>
    </row>
    <row r="68" spans="1:8" s="25" customFormat="1" ht="13.5" thickBot="1" x14ac:dyDescent="0.25">
      <c r="A68" s="139"/>
      <c r="B68" s="107"/>
      <c r="C68" s="140"/>
      <c r="D68" s="140"/>
      <c r="E68" s="141"/>
      <c r="F68" s="142"/>
      <c r="H68" s="138"/>
    </row>
    <row r="69" spans="1:8" ht="13.5" thickBot="1" x14ac:dyDescent="0.25">
      <c r="A69" s="509" t="s">
        <v>281</v>
      </c>
      <c r="B69" s="510"/>
      <c r="C69" s="510"/>
      <c r="D69" s="510"/>
      <c r="E69" s="510"/>
      <c r="F69" s="143">
        <f>SUM(F20:F67)</f>
        <v>82971.56</v>
      </c>
    </row>
    <row r="70" spans="1:8" x14ac:dyDescent="0.2">
      <c r="A70" s="501"/>
      <c r="B70" s="501"/>
      <c r="C70" s="501"/>
      <c r="D70" s="501"/>
      <c r="E70" s="501"/>
      <c r="F70" s="501"/>
      <c r="G70" s="107"/>
    </row>
    <row r="71" spans="1:8" ht="13.5" thickBot="1" x14ac:dyDescent="0.25">
      <c r="A71" s="502"/>
      <c r="B71" s="502"/>
      <c r="C71" s="502"/>
      <c r="D71" s="502"/>
      <c r="E71" s="502"/>
      <c r="F71" s="502"/>
    </row>
    <row r="72" spans="1:8" x14ac:dyDescent="0.2">
      <c r="A72" s="351" t="s">
        <v>14</v>
      </c>
      <c r="B72" s="356"/>
      <c r="C72" s="352"/>
      <c r="D72" s="355" t="s">
        <v>15</v>
      </c>
      <c r="E72" s="356"/>
      <c r="F72" s="357"/>
    </row>
    <row r="73" spans="1:8" x14ac:dyDescent="0.2">
      <c r="A73" s="353"/>
      <c r="B73" s="359"/>
      <c r="C73" s="354"/>
      <c r="D73" s="358"/>
      <c r="E73" s="359"/>
      <c r="F73" s="360"/>
    </row>
    <row r="74" spans="1:8" x14ac:dyDescent="0.2">
      <c r="A74" s="349" t="s">
        <v>16</v>
      </c>
      <c r="B74" s="503"/>
      <c r="C74" s="350"/>
      <c r="D74" s="350"/>
      <c r="E74" s="361" t="s">
        <v>17</v>
      </c>
      <c r="F74" s="362"/>
    </row>
    <row r="75" spans="1:8" ht="13.5" thickBot="1" x14ac:dyDescent="0.25">
      <c r="A75" s="339"/>
      <c r="B75" s="504"/>
      <c r="C75" s="340"/>
      <c r="D75" s="340"/>
      <c r="E75" s="341"/>
      <c r="F75" s="342"/>
    </row>
    <row r="76" spans="1:8" x14ac:dyDescent="0.2">
      <c r="A76" s="406" t="s">
        <v>18</v>
      </c>
      <c r="B76" s="505"/>
      <c r="C76" s="407"/>
      <c r="D76" s="407"/>
      <c r="E76" s="407"/>
      <c r="F76" s="408"/>
    </row>
    <row r="77" spans="1:8" x14ac:dyDescent="0.2">
      <c r="A77" s="432" t="s">
        <v>257</v>
      </c>
      <c r="B77" s="433"/>
      <c r="C77" s="433"/>
      <c r="D77" s="433"/>
      <c r="E77" s="433"/>
      <c r="F77" s="434"/>
    </row>
    <row r="78" spans="1:8" x14ac:dyDescent="0.2">
      <c r="A78" s="432"/>
      <c r="B78" s="433"/>
      <c r="C78" s="433"/>
      <c r="D78" s="433"/>
      <c r="E78" s="433"/>
      <c r="F78" s="434"/>
    </row>
    <row r="79" spans="1:8" x14ac:dyDescent="0.2">
      <c r="A79" s="506"/>
      <c r="B79" s="507"/>
      <c r="C79" s="507"/>
      <c r="D79" s="507"/>
      <c r="E79" s="507"/>
      <c r="F79" s="508"/>
    </row>
    <row r="80" spans="1:8" x14ac:dyDescent="0.2">
      <c r="A80" s="432"/>
      <c r="B80" s="433"/>
      <c r="C80" s="433"/>
      <c r="D80" s="433"/>
      <c r="E80" s="433"/>
      <c r="F80" s="434"/>
    </row>
    <row r="81" spans="1:6" ht="13.5" thickBot="1" x14ac:dyDescent="0.25">
      <c r="A81" s="435"/>
      <c r="B81" s="436"/>
      <c r="C81" s="436"/>
      <c r="D81" s="436"/>
      <c r="E81" s="436"/>
      <c r="F81" s="437"/>
    </row>
  </sheetData>
  <mergeCells count="27">
    <mergeCell ref="B19:F19"/>
    <mergeCell ref="B40:F40"/>
    <mergeCell ref="A76:F76"/>
    <mergeCell ref="A77:F78"/>
    <mergeCell ref="A79:F79"/>
    <mergeCell ref="A69:E69"/>
    <mergeCell ref="A80:F81"/>
    <mergeCell ref="A70:F71"/>
    <mergeCell ref="A72:C73"/>
    <mergeCell ref="D72:F73"/>
    <mergeCell ref="A74:D74"/>
    <mergeCell ref="E74:F74"/>
    <mergeCell ref="A75:D75"/>
    <mergeCell ref="E75:F75"/>
    <mergeCell ref="A11:C11"/>
    <mergeCell ref="D11:F11"/>
    <mergeCell ref="A13:F14"/>
    <mergeCell ref="A17:A18"/>
    <mergeCell ref="B17:B18"/>
    <mergeCell ref="C17:C18"/>
    <mergeCell ref="D17:D18"/>
    <mergeCell ref="E17:F17"/>
    <mergeCell ref="A7:D8"/>
    <mergeCell ref="E7:F7"/>
    <mergeCell ref="E8:F8"/>
    <mergeCell ref="A10:C10"/>
    <mergeCell ref="D10:F10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72" firstPageNumber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5"/>
  <sheetViews>
    <sheetView zoomScale="80" zoomScaleNormal="80" workbookViewId="0">
      <selection activeCell="K18" sqref="K18"/>
    </sheetView>
  </sheetViews>
  <sheetFormatPr defaultColWidth="9.140625" defaultRowHeight="12.75" x14ac:dyDescent="0.2"/>
  <cols>
    <col min="1" max="1" width="9.28515625" style="10" bestFit="1" customWidth="1"/>
    <col min="2" max="2" width="52" style="10" bestFit="1" customWidth="1"/>
    <col min="3" max="3" width="9.140625" style="10" bestFit="1" customWidth="1"/>
    <col min="4" max="4" width="12.28515625" style="10" bestFit="1" customWidth="1"/>
    <col min="5" max="5" width="8.7109375" style="10" bestFit="1" customWidth="1"/>
    <col min="6" max="6" width="7.140625" style="10" bestFit="1" customWidth="1"/>
    <col min="7" max="7" width="9.140625" style="10"/>
    <col min="8" max="8" width="9.140625" style="155"/>
    <col min="9" max="9" width="7.140625" style="155" bestFit="1" customWidth="1"/>
    <col min="10" max="254" width="9.140625" style="10"/>
    <col min="255" max="16384" width="9.140625" style="26"/>
  </cols>
  <sheetData>
    <row r="1" spans="1:6" x14ac:dyDescent="0.2">
      <c r="A1" s="42"/>
      <c r="B1" s="51"/>
      <c r="C1" s="51"/>
      <c r="D1" s="43"/>
      <c r="E1" s="43"/>
      <c r="F1" s="44"/>
    </row>
    <row r="2" spans="1:6" x14ac:dyDescent="0.2">
      <c r="A2" s="45"/>
      <c r="B2" s="52"/>
      <c r="C2" s="52"/>
      <c r="D2" s="46"/>
      <c r="E2" s="46"/>
      <c r="F2" s="47"/>
    </row>
    <row r="3" spans="1:6" x14ac:dyDescent="0.2">
      <c r="A3" s="45"/>
      <c r="B3" s="52"/>
      <c r="C3" s="52"/>
      <c r="D3" s="46"/>
      <c r="E3" s="46"/>
      <c r="F3" s="47"/>
    </row>
    <row r="4" spans="1:6" ht="13.5" thickBot="1" x14ac:dyDescent="0.25">
      <c r="A4" s="48"/>
      <c r="B4" s="53"/>
      <c r="C4" s="53"/>
      <c r="D4" s="49"/>
      <c r="E4" s="49"/>
      <c r="F4" s="50"/>
    </row>
    <row r="5" spans="1:6" x14ac:dyDescent="0.2">
      <c r="A5" s="52"/>
      <c r="B5" s="52"/>
      <c r="C5" s="52"/>
      <c r="D5" s="46"/>
      <c r="E5" s="46"/>
      <c r="F5" s="135"/>
    </row>
    <row r="6" spans="1:6" ht="13.5" thickBot="1" x14ac:dyDescent="0.25">
      <c r="A6" s="52"/>
      <c r="B6" s="52"/>
      <c r="C6" s="52"/>
      <c r="D6" s="46"/>
      <c r="E6" s="46"/>
      <c r="F6" s="135"/>
    </row>
    <row r="7" spans="1:6" ht="15.75" x14ac:dyDescent="0.2">
      <c r="A7" s="320" t="s">
        <v>255</v>
      </c>
      <c r="B7" s="375"/>
      <c r="C7" s="375"/>
      <c r="D7" s="376"/>
      <c r="E7" s="380" t="s">
        <v>1</v>
      </c>
      <c r="F7" s="381"/>
    </row>
    <row r="8" spans="1:6" ht="16.5" thickBot="1" x14ac:dyDescent="0.25">
      <c r="A8" s="377"/>
      <c r="B8" s="378"/>
      <c r="C8" s="378"/>
      <c r="D8" s="379"/>
      <c r="E8" s="377" t="s">
        <v>343</v>
      </c>
      <c r="F8" s="379"/>
    </row>
    <row r="9" spans="1:6" ht="13.5" thickBot="1" x14ac:dyDescent="0.25">
      <c r="A9" s="54"/>
      <c r="B9" s="54"/>
      <c r="C9" s="54"/>
      <c r="D9" s="54"/>
      <c r="E9" s="54"/>
      <c r="F9" s="54"/>
    </row>
    <row r="10" spans="1:6" x14ac:dyDescent="0.2">
      <c r="A10" s="396" t="s">
        <v>2</v>
      </c>
      <c r="B10" s="401"/>
      <c r="C10" s="397"/>
      <c r="D10" s="400" t="s">
        <v>3</v>
      </c>
      <c r="E10" s="401"/>
      <c r="F10" s="402"/>
    </row>
    <row r="11" spans="1:6" x14ac:dyDescent="0.2">
      <c r="A11" s="398"/>
      <c r="B11" s="404"/>
      <c r="C11" s="399"/>
      <c r="D11" s="403"/>
      <c r="E11" s="404"/>
      <c r="F11" s="405"/>
    </row>
    <row r="12" spans="1:6" x14ac:dyDescent="0.2">
      <c r="A12" s="63" t="s">
        <v>4</v>
      </c>
      <c r="B12" s="64"/>
      <c r="C12" s="64"/>
      <c r="D12" s="64"/>
      <c r="E12" s="64"/>
      <c r="F12" s="65"/>
    </row>
    <row r="13" spans="1:6" x14ac:dyDescent="0.2">
      <c r="A13" s="390" t="s">
        <v>266</v>
      </c>
      <c r="B13" s="391"/>
      <c r="C13" s="391"/>
      <c r="D13" s="391"/>
      <c r="E13" s="391"/>
      <c r="F13" s="392"/>
    </row>
    <row r="14" spans="1:6" ht="13.5" thickBot="1" x14ac:dyDescent="0.25">
      <c r="A14" s="393"/>
      <c r="B14" s="394"/>
      <c r="C14" s="394"/>
      <c r="D14" s="394"/>
      <c r="E14" s="394"/>
      <c r="F14" s="395"/>
    </row>
    <row r="15" spans="1:6" ht="13.5" thickBot="1" x14ac:dyDescent="0.25">
      <c r="A15" s="9"/>
      <c r="B15" s="9"/>
      <c r="C15" s="9"/>
      <c r="D15" s="9"/>
      <c r="E15" s="9"/>
      <c r="F15" s="30"/>
    </row>
    <row r="16" spans="1:6" ht="14.25" thickTop="1" thickBot="1" x14ac:dyDescent="0.25">
      <c r="A16" s="26"/>
      <c r="B16" s="26"/>
      <c r="C16" s="26"/>
      <c r="D16" s="26"/>
      <c r="E16" s="26"/>
    </row>
    <row r="17" spans="1:6" x14ac:dyDescent="0.2">
      <c r="A17" s="514" t="s">
        <v>292</v>
      </c>
      <c r="B17" s="516" t="s">
        <v>286</v>
      </c>
      <c r="C17" s="384" t="s">
        <v>284</v>
      </c>
      <c r="D17" s="386" t="s">
        <v>267</v>
      </c>
      <c r="E17" s="520" t="s">
        <v>288</v>
      </c>
      <c r="F17" s="521"/>
    </row>
    <row r="18" spans="1:6" ht="13.5" thickBot="1" x14ac:dyDescent="0.25">
      <c r="A18" s="515"/>
      <c r="B18" s="517"/>
      <c r="C18" s="518"/>
      <c r="D18" s="519"/>
      <c r="E18" s="165" t="s">
        <v>289</v>
      </c>
      <c r="F18" s="162" t="s">
        <v>290</v>
      </c>
    </row>
    <row r="19" spans="1:6" ht="13.5" thickTop="1" x14ac:dyDescent="0.2">
      <c r="A19" s="116">
        <v>1</v>
      </c>
      <c r="B19" s="511" t="s">
        <v>256</v>
      </c>
      <c r="C19" s="512"/>
      <c r="D19" s="512"/>
      <c r="E19" s="512"/>
      <c r="F19" s="513"/>
    </row>
    <row r="20" spans="1:6" ht="25.5" x14ac:dyDescent="0.2">
      <c r="A20" s="112"/>
      <c r="B20" s="151" t="s">
        <v>259</v>
      </c>
      <c r="C20" s="117" t="s">
        <v>86</v>
      </c>
      <c r="D20" s="118">
        <v>1</v>
      </c>
      <c r="E20" s="119">
        <v>227.44</v>
      </c>
      <c r="F20" s="120">
        <f>D20*E20</f>
        <v>227.44</v>
      </c>
    </row>
    <row r="21" spans="1:6" x14ac:dyDescent="0.2">
      <c r="A21" s="112"/>
      <c r="B21" s="106"/>
      <c r="C21" s="62"/>
      <c r="D21" s="105"/>
      <c r="E21" s="105"/>
      <c r="F21" s="111"/>
    </row>
    <row r="22" spans="1:6" ht="13.5" thickBot="1" x14ac:dyDescent="0.25">
      <c r="A22" s="113"/>
      <c r="B22" s="152"/>
      <c r="C22" s="114"/>
      <c r="D22" s="153"/>
      <c r="E22" s="154"/>
      <c r="F22" s="115"/>
    </row>
    <row r="23" spans="1:6" ht="13.5" thickBot="1" x14ac:dyDescent="0.25">
      <c r="A23" s="139"/>
      <c r="B23" s="25"/>
      <c r="C23" s="140"/>
      <c r="D23" s="140"/>
      <c r="E23" s="141"/>
      <c r="F23" s="142"/>
    </row>
    <row r="24" spans="1:6" ht="13.5" thickBot="1" x14ac:dyDescent="0.25">
      <c r="A24" s="509" t="s">
        <v>293</v>
      </c>
      <c r="B24" s="510"/>
      <c r="C24" s="510"/>
      <c r="D24" s="510"/>
      <c r="E24" s="510"/>
      <c r="F24" s="143">
        <f>SUM(F19:F23)</f>
        <v>227.44</v>
      </c>
    </row>
    <row r="25" spans="1:6" x14ac:dyDescent="0.2">
      <c r="A25" s="501"/>
      <c r="B25" s="501"/>
      <c r="C25" s="501"/>
      <c r="D25" s="501"/>
      <c r="E25" s="501"/>
      <c r="F25" s="501"/>
    </row>
    <row r="26" spans="1:6" ht="13.5" thickBot="1" x14ac:dyDescent="0.25">
      <c r="A26" s="502"/>
      <c r="B26" s="502"/>
      <c r="C26" s="502"/>
      <c r="D26" s="502"/>
      <c r="E26" s="502"/>
      <c r="F26" s="502"/>
    </row>
    <row r="27" spans="1:6" x14ac:dyDescent="0.2">
      <c r="A27" s="351" t="s">
        <v>14</v>
      </c>
      <c r="B27" s="356"/>
      <c r="C27" s="352"/>
      <c r="D27" s="355" t="s">
        <v>15</v>
      </c>
      <c r="E27" s="356"/>
      <c r="F27" s="357"/>
    </row>
    <row r="28" spans="1:6" x14ac:dyDescent="0.2">
      <c r="A28" s="353"/>
      <c r="B28" s="359"/>
      <c r="C28" s="354"/>
      <c r="D28" s="358"/>
      <c r="E28" s="359"/>
      <c r="F28" s="360"/>
    </row>
    <row r="29" spans="1:6" x14ac:dyDescent="0.2">
      <c r="A29" s="349" t="s">
        <v>16</v>
      </c>
      <c r="B29" s="503"/>
      <c r="C29" s="350"/>
      <c r="D29" s="350"/>
      <c r="E29" s="361" t="s">
        <v>17</v>
      </c>
      <c r="F29" s="362"/>
    </row>
    <row r="30" spans="1:6" ht="13.5" thickBot="1" x14ac:dyDescent="0.25">
      <c r="A30" s="339"/>
      <c r="B30" s="504"/>
      <c r="C30" s="340"/>
      <c r="D30" s="340"/>
      <c r="E30" s="341"/>
      <c r="F30" s="342"/>
    </row>
    <row r="31" spans="1:6" x14ac:dyDescent="0.2">
      <c r="A31" s="406" t="s">
        <v>18</v>
      </c>
      <c r="B31" s="505"/>
      <c r="C31" s="407"/>
      <c r="D31" s="407"/>
      <c r="E31" s="407"/>
      <c r="F31" s="408"/>
    </row>
    <row r="32" spans="1:6" x14ac:dyDescent="0.2">
      <c r="A32" s="432" t="s">
        <v>258</v>
      </c>
      <c r="B32" s="433"/>
      <c r="C32" s="433"/>
      <c r="D32" s="433"/>
      <c r="E32" s="433"/>
      <c r="F32" s="434"/>
    </row>
    <row r="33" spans="1:6" x14ac:dyDescent="0.2">
      <c r="A33" s="432"/>
      <c r="B33" s="433"/>
      <c r="C33" s="433"/>
      <c r="D33" s="433"/>
      <c r="E33" s="433"/>
      <c r="F33" s="434"/>
    </row>
    <row r="34" spans="1:6" x14ac:dyDescent="0.2">
      <c r="A34" s="432" t="s">
        <v>330</v>
      </c>
      <c r="B34" s="433"/>
      <c r="C34" s="433"/>
      <c r="D34" s="433"/>
      <c r="E34" s="433"/>
      <c r="F34" s="434"/>
    </row>
    <row r="35" spans="1:6" ht="13.5" thickBot="1" x14ac:dyDescent="0.25">
      <c r="A35" s="435"/>
      <c r="B35" s="436"/>
      <c r="C35" s="436"/>
      <c r="D35" s="436"/>
      <c r="E35" s="436"/>
      <c r="F35" s="437"/>
    </row>
  </sheetData>
  <mergeCells count="25">
    <mergeCell ref="A31:F31"/>
    <mergeCell ref="A32:F33"/>
    <mergeCell ref="A34:F35"/>
    <mergeCell ref="A27:C28"/>
    <mergeCell ref="D27:F28"/>
    <mergeCell ref="A29:D29"/>
    <mergeCell ref="E29:F29"/>
    <mergeCell ref="A30:D30"/>
    <mergeCell ref="E30:F30"/>
    <mergeCell ref="A24:E24"/>
    <mergeCell ref="A25:F26"/>
    <mergeCell ref="B19:F19"/>
    <mergeCell ref="A7:D8"/>
    <mergeCell ref="E7:F7"/>
    <mergeCell ref="E8:F8"/>
    <mergeCell ref="A10:C10"/>
    <mergeCell ref="D10:F10"/>
    <mergeCell ref="A11:C11"/>
    <mergeCell ref="D11:F11"/>
    <mergeCell ref="A13:F14"/>
    <mergeCell ref="A17:A18"/>
    <mergeCell ref="B17:B18"/>
    <mergeCell ref="C17:C18"/>
    <mergeCell ref="D17:D18"/>
    <mergeCell ref="E17:F17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8" firstPageNumber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37"/>
  <sheetViews>
    <sheetView zoomScale="110" zoomScaleNormal="110" workbookViewId="0">
      <selection activeCell="B12" sqref="B12"/>
    </sheetView>
  </sheetViews>
  <sheetFormatPr defaultColWidth="9.140625" defaultRowHeight="12.75" x14ac:dyDescent="0.2"/>
  <cols>
    <col min="1" max="1" width="24.85546875" style="10" bestFit="1" customWidth="1"/>
    <col min="2" max="2" width="6.85546875" style="10" bestFit="1" customWidth="1"/>
    <col min="3" max="3" width="32.42578125" style="10" bestFit="1" customWidth="1"/>
    <col min="4" max="4" width="14.5703125" style="10" bestFit="1" customWidth="1"/>
    <col min="5" max="5" width="12.28515625" style="25"/>
    <col min="6" max="6" width="12.85546875" style="156"/>
    <col min="7" max="251" width="9.140625" style="25"/>
    <col min="252" max="16384" width="9.140625" style="26"/>
  </cols>
  <sheetData>
    <row r="1" spans="1:4" x14ac:dyDescent="0.2">
      <c r="A1" s="522"/>
      <c r="B1" s="523"/>
      <c r="C1" s="523"/>
      <c r="D1" s="524"/>
    </row>
    <row r="2" spans="1:4" x14ac:dyDescent="0.2">
      <c r="A2" s="525"/>
      <c r="B2" s="526"/>
      <c r="C2" s="526"/>
      <c r="D2" s="527"/>
    </row>
    <row r="3" spans="1:4" x14ac:dyDescent="0.2">
      <c r="A3" s="525"/>
      <c r="B3" s="526"/>
      <c r="C3" s="526"/>
      <c r="D3" s="527"/>
    </row>
    <row r="4" spans="1:4" ht="13.5" thickBot="1" x14ac:dyDescent="0.25">
      <c r="A4" s="528"/>
      <c r="B4" s="529"/>
      <c r="C4" s="529"/>
      <c r="D4" s="530"/>
    </row>
    <row r="5" spans="1:4" x14ac:dyDescent="0.2">
      <c r="A5" s="52"/>
      <c r="B5" s="52"/>
      <c r="C5" s="52"/>
      <c r="D5" s="46"/>
    </row>
    <row r="6" spans="1:4" ht="13.5" thickBot="1" x14ac:dyDescent="0.25">
      <c r="A6" s="52"/>
      <c r="B6" s="52"/>
      <c r="C6" s="52"/>
      <c r="D6" s="46"/>
    </row>
    <row r="7" spans="1:4" ht="15.75" x14ac:dyDescent="0.2">
      <c r="A7" s="320" t="s">
        <v>331</v>
      </c>
      <c r="B7" s="375"/>
      <c r="C7" s="376"/>
      <c r="D7" s="302" t="s">
        <v>1</v>
      </c>
    </row>
    <row r="8" spans="1:4" ht="16.5" thickBot="1" x14ac:dyDescent="0.25">
      <c r="A8" s="377"/>
      <c r="B8" s="378"/>
      <c r="C8" s="379"/>
      <c r="D8" s="303" t="s">
        <v>344</v>
      </c>
    </row>
    <row r="9" spans="1:4" ht="13.5" thickBot="1" x14ac:dyDescent="0.25">
      <c r="A9" s="54"/>
      <c r="B9" s="54"/>
      <c r="C9" s="54"/>
      <c r="D9" s="54"/>
    </row>
    <row r="10" spans="1:4" x14ac:dyDescent="0.2">
      <c r="A10" s="28" t="s">
        <v>2</v>
      </c>
      <c r="B10" s="66"/>
      <c r="C10" s="55"/>
      <c r="D10" s="99" t="s">
        <v>3</v>
      </c>
    </row>
    <row r="11" spans="1:4" x14ac:dyDescent="0.2">
      <c r="A11" s="56"/>
      <c r="B11" s="68"/>
      <c r="C11" s="57"/>
      <c r="D11" s="98"/>
    </row>
    <row r="12" spans="1:4" x14ac:dyDescent="0.2">
      <c r="A12" s="63" t="s">
        <v>4</v>
      </c>
      <c r="B12" s="64"/>
      <c r="C12" s="64"/>
      <c r="D12" s="65"/>
    </row>
    <row r="13" spans="1:4" ht="12.75" customHeight="1" x14ac:dyDescent="0.2">
      <c r="A13" s="541" t="s">
        <v>266</v>
      </c>
      <c r="B13" s="542"/>
      <c r="C13" s="542"/>
      <c r="D13" s="543"/>
    </row>
    <row r="14" spans="1:4" ht="13.5" thickBot="1" x14ac:dyDescent="0.25">
      <c r="A14" s="544"/>
      <c r="B14" s="545"/>
      <c r="C14" s="545"/>
      <c r="D14" s="546"/>
    </row>
    <row r="15" spans="1:4" ht="13.5" thickBot="1" x14ac:dyDescent="0.25">
      <c r="A15" s="9"/>
      <c r="B15" s="9"/>
      <c r="C15" s="9"/>
      <c r="D15" s="9"/>
    </row>
    <row r="16" spans="1:4" ht="14.25" thickTop="1" thickBot="1" x14ac:dyDescent="0.25">
      <c r="A16" s="26"/>
      <c r="B16" s="26"/>
      <c r="C16" s="26"/>
      <c r="D16" s="26"/>
    </row>
    <row r="17" spans="1:8" x14ac:dyDescent="0.2">
      <c r="A17" s="514" t="s">
        <v>294</v>
      </c>
      <c r="B17" s="516" t="s">
        <v>295</v>
      </c>
      <c r="C17" s="384" t="s">
        <v>296</v>
      </c>
      <c r="D17" s="553" t="s">
        <v>297</v>
      </c>
    </row>
    <row r="18" spans="1:8" ht="13.5" thickBot="1" x14ac:dyDescent="0.25">
      <c r="A18" s="515"/>
      <c r="B18" s="517"/>
      <c r="C18" s="518"/>
      <c r="D18" s="554"/>
    </row>
    <row r="19" spans="1:8" ht="13.5" thickTop="1" x14ac:dyDescent="0.2">
      <c r="A19" s="160">
        <v>0</v>
      </c>
      <c r="B19" s="117" t="s">
        <v>160</v>
      </c>
      <c r="C19" s="161" t="s">
        <v>161</v>
      </c>
      <c r="D19" s="304">
        <v>120</v>
      </c>
      <c r="E19" s="157"/>
      <c r="H19" s="10"/>
    </row>
    <row r="20" spans="1:8" x14ac:dyDescent="0.2">
      <c r="A20" s="112">
        <v>1</v>
      </c>
      <c r="B20" s="62" t="s">
        <v>162</v>
      </c>
      <c r="C20" s="158" t="s">
        <v>164</v>
      </c>
      <c r="D20" s="305">
        <v>60</v>
      </c>
      <c r="E20" s="157"/>
      <c r="H20" s="10"/>
    </row>
    <row r="21" spans="1:8" x14ac:dyDescent="0.2">
      <c r="A21" s="112">
        <v>1</v>
      </c>
      <c r="B21" s="62" t="s">
        <v>163</v>
      </c>
      <c r="C21" s="158" t="s">
        <v>166</v>
      </c>
      <c r="D21" s="305">
        <v>90</v>
      </c>
      <c r="E21" s="157"/>
      <c r="H21" s="10"/>
    </row>
    <row r="22" spans="1:8" x14ac:dyDescent="0.2">
      <c r="A22" s="112">
        <v>1</v>
      </c>
      <c r="B22" s="62" t="s">
        <v>165</v>
      </c>
      <c r="C22" s="158" t="s">
        <v>168</v>
      </c>
      <c r="D22" s="305">
        <v>30</v>
      </c>
      <c r="E22" s="157"/>
      <c r="H22" s="10"/>
    </row>
    <row r="23" spans="1:8" x14ac:dyDescent="0.2">
      <c r="A23" s="112">
        <v>1</v>
      </c>
      <c r="B23" s="62" t="s">
        <v>167</v>
      </c>
      <c r="C23" s="158" t="s">
        <v>169</v>
      </c>
      <c r="D23" s="305">
        <v>60</v>
      </c>
      <c r="E23" s="157"/>
      <c r="H23" s="10"/>
    </row>
    <row r="24" spans="1:8" x14ac:dyDescent="0.2">
      <c r="A24" s="112"/>
      <c r="B24" s="163"/>
      <c r="C24" s="158"/>
      <c r="D24" s="305"/>
      <c r="E24" s="157"/>
      <c r="H24" s="10"/>
    </row>
    <row r="25" spans="1:8" ht="13.5" thickBot="1" x14ac:dyDescent="0.25">
      <c r="A25" s="113"/>
      <c r="B25" s="164"/>
      <c r="C25" s="159"/>
      <c r="D25" s="306"/>
      <c r="E25" s="157"/>
    </row>
    <row r="26" spans="1:8" ht="13.5" thickBot="1" x14ac:dyDescent="0.25">
      <c r="A26" s="509" t="s">
        <v>334</v>
      </c>
      <c r="B26" s="510"/>
      <c r="C26" s="531"/>
      <c r="D26" s="307">
        <f>SUM(D19:D25)</f>
        <v>360</v>
      </c>
      <c r="E26" s="59"/>
    </row>
    <row r="27" spans="1:8" x14ac:dyDescent="0.2">
      <c r="A27" s="501"/>
      <c r="B27" s="501"/>
      <c r="C27" s="501"/>
      <c r="D27" s="501"/>
    </row>
    <row r="28" spans="1:8" ht="13.5" thickBot="1" x14ac:dyDescent="0.25">
      <c r="A28" s="502"/>
      <c r="B28" s="502"/>
      <c r="C28" s="502"/>
      <c r="D28" s="502"/>
    </row>
    <row r="29" spans="1:8" x14ac:dyDescent="0.2">
      <c r="A29" s="469" t="s">
        <v>14</v>
      </c>
      <c r="B29" s="470"/>
      <c r="C29" s="470"/>
      <c r="D29" s="532" t="s">
        <v>15</v>
      </c>
    </row>
    <row r="30" spans="1:8" ht="13.5" thickBot="1" x14ac:dyDescent="0.25">
      <c r="A30" s="534"/>
      <c r="B30" s="535"/>
      <c r="C30" s="535"/>
      <c r="D30" s="533"/>
    </row>
    <row r="31" spans="1:8" x14ac:dyDescent="0.2">
      <c r="A31" s="469" t="s">
        <v>16</v>
      </c>
      <c r="B31" s="470"/>
      <c r="C31" s="477"/>
      <c r="D31" s="536" t="s">
        <v>17</v>
      </c>
    </row>
    <row r="32" spans="1:8" ht="13.5" thickBot="1" x14ac:dyDescent="0.25">
      <c r="A32" s="538"/>
      <c r="B32" s="539"/>
      <c r="C32" s="540"/>
      <c r="D32" s="537"/>
    </row>
    <row r="33" spans="1:4" x14ac:dyDescent="0.2">
      <c r="A33" s="558" t="s">
        <v>18</v>
      </c>
      <c r="B33" s="559"/>
      <c r="C33" s="559"/>
      <c r="D33" s="560"/>
    </row>
    <row r="34" spans="1:4" x14ac:dyDescent="0.2">
      <c r="A34" s="555" t="s">
        <v>341</v>
      </c>
      <c r="B34" s="556"/>
      <c r="C34" s="556"/>
      <c r="D34" s="557"/>
    </row>
    <row r="35" spans="1:4" x14ac:dyDescent="0.2">
      <c r="A35" s="555"/>
      <c r="B35" s="556"/>
      <c r="C35" s="556"/>
      <c r="D35" s="557"/>
    </row>
    <row r="36" spans="1:4" x14ac:dyDescent="0.2">
      <c r="A36" s="547" t="s">
        <v>339</v>
      </c>
      <c r="B36" s="548"/>
      <c r="C36" s="548"/>
      <c r="D36" s="549"/>
    </row>
    <row r="37" spans="1:4" ht="13.5" thickBot="1" x14ac:dyDescent="0.25">
      <c r="A37" s="550"/>
      <c r="B37" s="551"/>
      <c r="C37" s="551"/>
      <c r="D37" s="552"/>
    </row>
  </sheetData>
  <mergeCells count="16">
    <mergeCell ref="A36:D37"/>
    <mergeCell ref="A17:A18"/>
    <mergeCell ref="B17:B18"/>
    <mergeCell ref="C17:C18"/>
    <mergeCell ref="D17:D18"/>
    <mergeCell ref="A34:D35"/>
    <mergeCell ref="A33:D33"/>
    <mergeCell ref="A1:D4"/>
    <mergeCell ref="A26:C26"/>
    <mergeCell ref="D29:D30"/>
    <mergeCell ref="A29:C30"/>
    <mergeCell ref="D31:D32"/>
    <mergeCell ref="A31:C32"/>
    <mergeCell ref="A27:D28"/>
    <mergeCell ref="A13:D14"/>
    <mergeCell ref="A7:C8"/>
  </mergeCells>
  <printOptions horizontalCentered="1"/>
  <pageMargins left="0.98425196850393704" right="0.59055118110236227" top="0.78740157480314965" bottom="0.59055118110236227" header="0.19685039370078741" footer="0.19685039370078741"/>
  <pageSetup paperSize="9" firstPageNumber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29"/>
  <sheetViews>
    <sheetView zoomScaleNormal="100" workbookViewId="0">
      <selection activeCell="B16" sqref="B16"/>
    </sheetView>
  </sheetViews>
  <sheetFormatPr defaultColWidth="9.140625" defaultRowHeight="12.75" x14ac:dyDescent="0.2"/>
  <cols>
    <col min="1" max="1" width="5" style="172" bestFit="1" customWidth="1"/>
    <col min="2" max="2" width="66.140625" style="172" customWidth="1"/>
    <col min="3" max="3" width="13.28515625" style="172" bestFit="1" customWidth="1"/>
    <col min="4" max="4" width="5.7109375" style="172" bestFit="1" customWidth="1"/>
    <col min="5" max="5" width="11.42578125" style="172"/>
    <col min="6" max="6" width="9.5703125" style="172" bestFit="1" customWidth="1"/>
    <col min="7" max="7" width="12.28515625" style="172" bestFit="1" customWidth="1"/>
    <col min="8" max="251" width="11.42578125" style="172"/>
    <col min="252" max="16384" width="9.140625" style="173"/>
  </cols>
  <sheetData>
    <row r="1" spans="1:3" x14ac:dyDescent="0.2">
      <c r="A1" s="170"/>
      <c r="B1" s="171"/>
      <c r="C1" s="201"/>
    </row>
    <row r="2" spans="1:3" x14ac:dyDescent="0.2">
      <c r="A2" s="174"/>
      <c r="B2" s="175"/>
      <c r="C2" s="202"/>
    </row>
    <row r="3" spans="1:3" x14ac:dyDescent="0.2">
      <c r="A3" s="174"/>
      <c r="B3" s="175"/>
      <c r="C3" s="202"/>
    </row>
    <row r="4" spans="1:3" ht="13.5" thickBot="1" x14ac:dyDescent="0.25">
      <c r="A4" s="176"/>
      <c r="B4" s="177"/>
      <c r="C4" s="203"/>
    </row>
    <row r="5" spans="1:3" x14ac:dyDescent="0.2">
      <c r="A5" s="178"/>
      <c r="B5" s="178"/>
      <c r="C5" s="7"/>
    </row>
    <row r="6" spans="1:3" ht="13.5" thickBot="1" x14ac:dyDescent="0.25">
      <c r="A6" s="178"/>
      <c r="B6" s="178"/>
      <c r="C6" s="7"/>
    </row>
    <row r="7" spans="1:3" ht="15.75" x14ac:dyDescent="0.2">
      <c r="A7" s="564" t="s">
        <v>170</v>
      </c>
      <c r="B7" s="565"/>
      <c r="C7" s="194" t="s">
        <v>1</v>
      </c>
    </row>
    <row r="8" spans="1:3" ht="16.5" thickBot="1" x14ac:dyDescent="0.25">
      <c r="A8" s="566"/>
      <c r="B8" s="567"/>
      <c r="C8" s="195" t="s">
        <v>282</v>
      </c>
    </row>
    <row r="9" spans="1:3" ht="13.5" thickBot="1" x14ac:dyDescent="0.25">
      <c r="A9" s="179"/>
      <c r="B9" s="179"/>
      <c r="C9" s="179"/>
    </row>
    <row r="10" spans="1:3" x14ac:dyDescent="0.2">
      <c r="A10" s="568" t="s">
        <v>2</v>
      </c>
      <c r="B10" s="569"/>
      <c r="C10" s="196" t="s">
        <v>3</v>
      </c>
    </row>
    <row r="11" spans="1:3" x14ac:dyDescent="0.2">
      <c r="A11" s="584"/>
      <c r="B11" s="585"/>
      <c r="C11" s="197"/>
    </row>
    <row r="12" spans="1:3" x14ac:dyDescent="0.2">
      <c r="A12" s="586" t="s">
        <v>4</v>
      </c>
      <c r="B12" s="587"/>
      <c r="C12" s="588"/>
    </row>
    <row r="13" spans="1:3" x14ac:dyDescent="0.2">
      <c r="A13" s="390" t="s">
        <v>266</v>
      </c>
      <c r="B13" s="391"/>
      <c r="C13" s="392"/>
    </row>
    <row r="14" spans="1:3" ht="13.5" thickBot="1" x14ac:dyDescent="0.25">
      <c r="A14" s="393"/>
      <c r="B14" s="394"/>
      <c r="C14" s="395"/>
    </row>
    <row r="15" spans="1:3" ht="13.5" thickBot="1" x14ac:dyDescent="0.25">
      <c r="A15" s="9"/>
      <c r="B15" s="9"/>
      <c r="C15" s="9"/>
    </row>
    <row r="16" spans="1:3" ht="14.25" thickTop="1" thickBot="1" x14ac:dyDescent="0.25">
      <c r="A16" s="180"/>
      <c r="B16" s="180"/>
      <c r="C16" s="180"/>
    </row>
    <row r="17" spans="1:5" ht="13.5" thickBot="1" x14ac:dyDescent="0.25">
      <c r="A17" s="198" t="s">
        <v>292</v>
      </c>
      <c r="B17" s="199" t="s">
        <v>286</v>
      </c>
      <c r="C17" s="198" t="s">
        <v>172</v>
      </c>
    </row>
    <row r="18" spans="1:5" s="183" customFormat="1" ht="39" thickTop="1" x14ac:dyDescent="0.2">
      <c r="A18" s="181">
        <v>1</v>
      </c>
      <c r="B18" s="167" t="s">
        <v>173</v>
      </c>
      <c r="C18" s="182">
        <v>0.1</v>
      </c>
      <c r="D18" s="172"/>
      <c r="E18" s="172"/>
    </row>
    <row r="19" spans="1:5" s="186" customFormat="1" ht="38.25" x14ac:dyDescent="0.2">
      <c r="A19" s="184">
        <v>2</v>
      </c>
      <c r="B19" s="168" t="s">
        <v>239</v>
      </c>
      <c r="C19" s="185">
        <v>0.03</v>
      </c>
      <c r="D19" s="172"/>
      <c r="E19" s="172"/>
    </row>
    <row r="20" spans="1:5" s="189" customFormat="1" ht="26.25" thickBot="1" x14ac:dyDescent="0.25">
      <c r="A20" s="187">
        <v>3</v>
      </c>
      <c r="B20" s="169" t="s">
        <v>174</v>
      </c>
      <c r="C20" s="188">
        <v>0.02</v>
      </c>
      <c r="D20" s="172"/>
      <c r="E20" s="172"/>
    </row>
    <row r="21" spans="1:5" s="189" customFormat="1" ht="13.5" thickBot="1" x14ac:dyDescent="0.25">
      <c r="A21" s="576" t="s">
        <v>298</v>
      </c>
      <c r="B21" s="577"/>
      <c r="C21" s="190">
        <f>SUM(C18:C20)</f>
        <v>0.15</v>
      </c>
      <c r="D21" s="172"/>
      <c r="E21" s="172"/>
    </row>
    <row r="22" spans="1:5" s="189" customFormat="1" ht="13.5" thickBot="1" x14ac:dyDescent="0.25">
      <c r="A22" s="191"/>
      <c r="B22" s="166"/>
      <c r="C22" s="192"/>
      <c r="D22" s="172"/>
      <c r="E22" s="172"/>
    </row>
    <row r="23" spans="1:5" x14ac:dyDescent="0.2">
      <c r="A23" s="578" t="s">
        <v>14</v>
      </c>
      <c r="B23" s="579"/>
      <c r="C23" s="582" t="s">
        <v>15</v>
      </c>
    </row>
    <row r="24" spans="1:5" x14ac:dyDescent="0.2">
      <c r="A24" s="580"/>
      <c r="B24" s="581"/>
      <c r="C24" s="583"/>
    </row>
    <row r="25" spans="1:5" x14ac:dyDescent="0.2">
      <c r="A25" s="570" t="s">
        <v>16</v>
      </c>
      <c r="B25" s="571"/>
      <c r="C25" s="193" t="s">
        <v>17</v>
      </c>
    </row>
    <row r="26" spans="1:5" ht="13.5" thickBot="1" x14ac:dyDescent="0.25">
      <c r="A26" s="438"/>
      <c r="B26" s="572"/>
      <c r="C26" s="200"/>
    </row>
    <row r="27" spans="1:5" x14ac:dyDescent="0.2">
      <c r="A27" s="573" t="s">
        <v>18</v>
      </c>
      <c r="B27" s="574"/>
      <c r="C27" s="575"/>
    </row>
    <row r="28" spans="1:5" x14ac:dyDescent="0.2">
      <c r="A28" s="366" t="s">
        <v>175</v>
      </c>
      <c r="B28" s="367"/>
      <c r="C28" s="368"/>
    </row>
    <row r="29" spans="1:5" ht="13.5" thickBot="1" x14ac:dyDescent="0.25">
      <c r="A29" s="561"/>
      <c r="B29" s="562"/>
      <c r="C29" s="563"/>
    </row>
  </sheetData>
  <mergeCells count="12">
    <mergeCell ref="A28:C29"/>
    <mergeCell ref="A7:B8"/>
    <mergeCell ref="A10:B10"/>
    <mergeCell ref="A25:B25"/>
    <mergeCell ref="A26:B26"/>
    <mergeCell ref="A27:C27"/>
    <mergeCell ref="A21:B21"/>
    <mergeCell ref="A23:B24"/>
    <mergeCell ref="C23:C24"/>
    <mergeCell ref="A11:B11"/>
    <mergeCell ref="A13:C14"/>
    <mergeCell ref="A12:C12"/>
  </mergeCells>
  <printOptions horizontalCentered="1"/>
  <pageMargins left="0.98425196850393704" right="0.59055118110236227" top="0.78740157480314965" bottom="0.59055118110236227" header="0.19685039370078741" footer="0.19685039370078741"/>
  <pageSetup paperSize="9" firstPageNumber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35"/>
  <sheetViews>
    <sheetView zoomScaleNormal="100" workbookViewId="0">
      <selection activeCell="B21" sqref="B21"/>
    </sheetView>
  </sheetViews>
  <sheetFormatPr defaultColWidth="9.140625" defaultRowHeight="12.75" x14ac:dyDescent="0.2"/>
  <cols>
    <col min="1" max="1" width="66.140625" style="206" customWidth="1"/>
    <col min="2" max="2" width="8.140625" style="206" bestFit="1" customWidth="1"/>
    <col min="3" max="3" width="13.28515625" style="206" bestFit="1" customWidth="1"/>
    <col min="4" max="252" width="11.42578125" style="206"/>
    <col min="253" max="16384" width="9.140625" style="207"/>
  </cols>
  <sheetData>
    <row r="1" spans="1:3" x14ac:dyDescent="0.2">
      <c r="A1" s="598"/>
      <c r="B1" s="599"/>
      <c r="C1" s="600"/>
    </row>
    <row r="2" spans="1:3" x14ac:dyDescent="0.2">
      <c r="A2" s="601"/>
      <c r="B2" s="602"/>
      <c r="C2" s="603"/>
    </row>
    <row r="3" spans="1:3" x14ac:dyDescent="0.2">
      <c r="A3" s="601"/>
      <c r="B3" s="602"/>
      <c r="C3" s="603"/>
    </row>
    <row r="4" spans="1:3" ht="13.5" thickBot="1" x14ac:dyDescent="0.25">
      <c r="A4" s="604"/>
      <c r="B4" s="605"/>
      <c r="C4" s="606"/>
    </row>
    <row r="5" spans="1:3" x14ac:dyDescent="0.2">
      <c r="A5" s="178"/>
      <c r="B5" s="178"/>
      <c r="C5" s="7"/>
    </row>
    <row r="6" spans="1:3" ht="13.5" thickBot="1" x14ac:dyDescent="0.25">
      <c r="A6" s="178"/>
      <c r="B6" s="178"/>
      <c r="C6" s="7"/>
    </row>
    <row r="7" spans="1:3" ht="15.75" x14ac:dyDescent="0.2">
      <c r="A7" s="564" t="s">
        <v>176</v>
      </c>
      <c r="B7" s="565"/>
      <c r="C7" s="194" t="s">
        <v>1</v>
      </c>
    </row>
    <row r="8" spans="1:3" ht="16.5" thickBot="1" x14ac:dyDescent="0.25">
      <c r="A8" s="566"/>
      <c r="B8" s="567"/>
      <c r="C8" s="195" t="s">
        <v>283</v>
      </c>
    </row>
    <row r="9" spans="1:3" ht="13.5" thickBot="1" x14ac:dyDescent="0.25">
      <c r="A9" s="179"/>
      <c r="B9" s="179"/>
      <c r="C9" s="179"/>
    </row>
    <row r="10" spans="1:3" x14ac:dyDescent="0.2">
      <c r="A10" s="568" t="s">
        <v>2</v>
      </c>
      <c r="B10" s="569"/>
      <c r="C10" s="196" t="s">
        <v>3</v>
      </c>
    </row>
    <row r="11" spans="1:3" x14ac:dyDescent="0.2">
      <c r="A11" s="584"/>
      <c r="B11" s="585"/>
      <c r="C11" s="197"/>
    </row>
    <row r="12" spans="1:3" x14ac:dyDescent="0.2">
      <c r="A12" s="586" t="s">
        <v>4</v>
      </c>
      <c r="B12" s="587"/>
      <c r="C12" s="588"/>
    </row>
    <row r="13" spans="1:3" x14ac:dyDescent="0.2">
      <c r="A13" s="390" t="s">
        <v>266</v>
      </c>
      <c r="B13" s="391"/>
      <c r="C13" s="392"/>
    </row>
    <row r="14" spans="1:3" ht="13.5" thickBot="1" x14ac:dyDescent="0.25">
      <c r="A14" s="393"/>
      <c r="B14" s="394"/>
      <c r="C14" s="395"/>
    </row>
    <row r="15" spans="1:3" ht="13.5" thickBot="1" x14ac:dyDescent="0.25">
      <c r="A15" s="9"/>
      <c r="B15" s="9"/>
      <c r="C15" s="9"/>
    </row>
    <row r="16" spans="1:3" ht="14.25" thickTop="1" thickBot="1" x14ac:dyDescent="0.25">
      <c r="A16" s="180"/>
      <c r="B16" s="180"/>
      <c r="C16" s="180"/>
    </row>
    <row r="17" spans="1:3" ht="15" thickBot="1" x14ac:dyDescent="0.25">
      <c r="A17" s="205" t="s">
        <v>286</v>
      </c>
      <c r="B17" s="208" t="s">
        <v>301</v>
      </c>
      <c r="C17" s="209" t="s">
        <v>302</v>
      </c>
    </row>
    <row r="18" spans="1:3" ht="13.5" thickTop="1" x14ac:dyDescent="0.2">
      <c r="A18" s="210" t="s">
        <v>177</v>
      </c>
      <c r="B18" s="211">
        <v>5</v>
      </c>
      <c r="C18" s="212">
        <f>(1/(1-$B$21/100))*B18</f>
        <v>5.8309037900874632</v>
      </c>
    </row>
    <row r="19" spans="1:3" x14ac:dyDescent="0.2">
      <c r="A19" s="213" t="s">
        <v>178</v>
      </c>
      <c r="B19" s="214">
        <v>1.65</v>
      </c>
      <c r="C19" s="215">
        <f>(1/(1-$B$21/100))*B19</f>
        <v>1.9241982507288626</v>
      </c>
    </row>
    <row r="20" spans="1:3" ht="13.5" thickBot="1" x14ac:dyDescent="0.25">
      <c r="A20" s="216" t="s">
        <v>179</v>
      </c>
      <c r="B20" s="217">
        <v>7.6</v>
      </c>
      <c r="C20" s="218">
        <f>(1/(1-$B$21/100))*B20</f>
        <v>8.8629737609329435</v>
      </c>
    </row>
    <row r="21" spans="1:3" ht="13.5" thickBot="1" x14ac:dyDescent="0.25">
      <c r="A21" s="204" t="s">
        <v>299</v>
      </c>
      <c r="B21" s="219">
        <f>ROUND(B18+B19+B20,2)</f>
        <v>14.25</v>
      </c>
      <c r="C21" s="220">
        <f>ROUND(C18+C19+C20,2)</f>
        <v>16.62</v>
      </c>
    </row>
    <row r="22" spans="1:3" ht="13.5" thickBot="1" x14ac:dyDescent="0.25">
      <c r="A22" s="221"/>
      <c r="B22" s="222"/>
      <c r="C22" s="223"/>
    </row>
    <row r="23" spans="1:3" x14ac:dyDescent="0.2">
      <c r="A23" s="578" t="s">
        <v>14</v>
      </c>
      <c r="B23" s="579"/>
      <c r="C23" s="582" t="s">
        <v>15</v>
      </c>
    </row>
    <row r="24" spans="1:3" x14ac:dyDescent="0.2">
      <c r="A24" s="580"/>
      <c r="B24" s="581"/>
      <c r="C24" s="583"/>
    </row>
    <row r="25" spans="1:3" x14ac:dyDescent="0.2">
      <c r="A25" s="570" t="s">
        <v>16</v>
      </c>
      <c r="B25" s="571"/>
      <c r="C25" s="193" t="s">
        <v>17</v>
      </c>
    </row>
    <row r="26" spans="1:3" ht="13.5" thickBot="1" x14ac:dyDescent="0.25">
      <c r="A26" s="438"/>
      <c r="B26" s="572"/>
      <c r="C26" s="200"/>
    </row>
    <row r="27" spans="1:3" x14ac:dyDescent="0.2">
      <c r="A27" s="573" t="s">
        <v>18</v>
      </c>
      <c r="B27" s="574"/>
      <c r="C27" s="575"/>
    </row>
    <row r="28" spans="1:3" x14ac:dyDescent="0.2">
      <c r="A28" s="595" t="s">
        <v>180</v>
      </c>
      <c r="B28" s="596"/>
      <c r="C28" s="597"/>
    </row>
    <row r="29" spans="1:3" ht="12.75" customHeight="1" x14ac:dyDescent="0.2">
      <c r="A29" s="595" t="s">
        <v>300</v>
      </c>
      <c r="B29" s="607"/>
      <c r="C29" s="608"/>
    </row>
    <row r="30" spans="1:3" x14ac:dyDescent="0.2">
      <c r="A30" s="595"/>
      <c r="B30" s="607"/>
      <c r="C30" s="608"/>
    </row>
    <row r="31" spans="1:3" x14ac:dyDescent="0.2">
      <c r="A31" s="595" t="s">
        <v>181</v>
      </c>
      <c r="B31" s="607"/>
      <c r="C31" s="608"/>
    </row>
    <row r="32" spans="1:3" x14ac:dyDescent="0.2">
      <c r="A32" s="595"/>
      <c r="B32" s="607"/>
      <c r="C32" s="608"/>
    </row>
    <row r="33" spans="1:3" x14ac:dyDescent="0.2">
      <c r="A33" s="589" t="s">
        <v>182</v>
      </c>
      <c r="B33" s="590"/>
      <c r="C33" s="591"/>
    </row>
    <row r="34" spans="1:3" x14ac:dyDescent="0.2">
      <c r="A34" s="589" t="str">
        <f>CONCATENATE("     DF' = { [ 1 / ( 1 - ",B21," ) ] - 1 } x 100")</f>
        <v xml:space="preserve">     DF' = { [ 1 / ( 1 - 14,25 ) ] - 1 } x 100</v>
      </c>
      <c r="B34" s="590"/>
      <c r="C34" s="591"/>
    </row>
    <row r="35" spans="1:3" ht="13.5" thickBot="1" x14ac:dyDescent="0.25">
      <c r="A35" s="592" t="str">
        <f>CONCATENATE("     DF' = ",ROUND(C21/100,4),"  ou  ",ROUND(C21,2),"%.  APLICAR O % ENCONTRADO NA LINHA ""I"" DO FPRO PARA CALCULAR AS DESPESAS FISCAIS")</f>
        <v xml:space="preserve">     DF' = 0,1662  ou  16,62%.  APLICAR O % ENCONTRADO NA LINHA "I" DO FPRO PARA CALCULAR AS DESPESAS FISCAIS</v>
      </c>
      <c r="B35" s="593"/>
      <c r="C35" s="594"/>
    </row>
  </sheetData>
  <mergeCells count="17">
    <mergeCell ref="A13:C14"/>
    <mergeCell ref="A33:C33"/>
    <mergeCell ref="A34:C34"/>
    <mergeCell ref="A35:C35"/>
    <mergeCell ref="A28:C28"/>
    <mergeCell ref="A1:C4"/>
    <mergeCell ref="A27:C27"/>
    <mergeCell ref="A31:C32"/>
    <mergeCell ref="A29:C30"/>
    <mergeCell ref="A23:B24"/>
    <mergeCell ref="C23:C24"/>
    <mergeCell ref="A25:B25"/>
    <mergeCell ref="A26:B26"/>
    <mergeCell ref="A7:B8"/>
    <mergeCell ref="A10:B10"/>
    <mergeCell ref="A11:B11"/>
    <mergeCell ref="A12:C12"/>
  </mergeCells>
  <printOptions horizontalCentered="1"/>
  <pageMargins left="0.98425196850393704" right="0.59055118110236227" top="0.78740157480314965" bottom="0.59055118110236227" header="0.19685039370078741" footer="0.19685039370078741"/>
  <pageSetup paperSize="9" scale="87" firstPageNumber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70"/>
  <sheetViews>
    <sheetView topLeftCell="A10" zoomScale="80" zoomScaleNormal="80" workbookViewId="0">
      <selection activeCell="D55" sqref="D55"/>
    </sheetView>
  </sheetViews>
  <sheetFormatPr defaultRowHeight="12.75" x14ac:dyDescent="0.2"/>
  <cols>
    <col min="1" max="1" width="9.28515625" style="3" bestFit="1" customWidth="1"/>
    <col min="2" max="2" width="67.28515625" style="3" bestFit="1" customWidth="1"/>
    <col min="3" max="3" width="12.28515625" style="3" bestFit="1" customWidth="1"/>
    <col min="4" max="4" width="16.42578125" style="3" bestFit="1" customWidth="1"/>
    <col min="5" max="247" width="11.42578125" style="3"/>
  </cols>
  <sheetData>
    <row r="1" spans="1:4" x14ac:dyDescent="0.2">
      <c r="A1" s="42"/>
      <c r="B1" s="43"/>
      <c r="C1" s="43"/>
      <c r="D1" s="44"/>
    </row>
    <row r="2" spans="1:4" x14ac:dyDescent="0.2">
      <c r="A2" s="45"/>
      <c r="B2" s="46"/>
      <c r="C2" s="46"/>
      <c r="D2" s="47"/>
    </row>
    <row r="3" spans="1:4" x14ac:dyDescent="0.2">
      <c r="A3" s="45"/>
      <c r="B3" s="46"/>
      <c r="C3" s="46"/>
      <c r="D3" s="47"/>
    </row>
    <row r="4" spans="1:4" ht="13.5" thickBot="1" x14ac:dyDescent="0.25">
      <c r="A4" s="48"/>
      <c r="B4" s="49"/>
      <c r="C4" s="49"/>
      <c r="D4" s="50"/>
    </row>
    <row r="5" spans="1:4" x14ac:dyDescent="0.2">
      <c r="A5" s="6"/>
      <c r="B5" s="4"/>
      <c r="C5" s="4"/>
      <c r="D5" s="8"/>
    </row>
    <row r="6" spans="1:4" ht="13.5" thickBot="1" x14ac:dyDescent="0.25">
      <c r="A6" s="6"/>
      <c r="B6" s="4"/>
      <c r="C6" s="4"/>
      <c r="D6" s="8"/>
    </row>
    <row r="7" spans="1:4" ht="15.75" x14ac:dyDescent="0.2">
      <c r="A7" s="320" t="s">
        <v>303</v>
      </c>
      <c r="B7" s="376"/>
      <c r="C7" s="380" t="s">
        <v>1</v>
      </c>
      <c r="D7" s="381"/>
    </row>
    <row r="8" spans="1:4" ht="16.5" thickBot="1" x14ac:dyDescent="0.25">
      <c r="A8" s="377"/>
      <c r="B8" s="379"/>
      <c r="C8" s="377" t="s">
        <v>345</v>
      </c>
      <c r="D8" s="379"/>
    </row>
    <row r="9" spans="1:4" ht="13.5" thickBot="1" x14ac:dyDescent="0.25">
      <c r="A9" s="54"/>
      <c r="B9" s="54"/>
      <c r="C9" s="54"/>
      <c r="D9" s="54"/>
    </row>
    <row r="10" spans="1:4" x14ac:dyDescent="0.2">
      <c r="A10" s="323" t="s">
        <v>2</v>
      </c>
      <c r="B10" s="646"/>
      <c r="C10" s="28" t="s">
        <v>3</v>
      </c>
      <c r="D10" s="67"/>
    </row>
    <row r="11" spans="1:4" ht="13.5" thickBot="1" x14ac:dyDescent="0.25">
      <c r="A11" s="647"/>
      <c r="B11" s="648"/>
      <c r="C11" s="226"/>
      <c r="D11" s="227"/>
    </row>
    <row r="12" spans="1:4" x14ac:dyDescent="0.2">
      <c r="A12" s="228" t="s">
        <v>4</v>
      </c>
      <c r="B12" s="224"/>
      <c r="C12" s="224"/>
      <c r="D12" s="225"/>
    </row>
    <row r="13" spans="1:4" x14ac:dyDescent="0.2">
      <c r="A13" s="390" t="s">
        <v>266</v>
      </c>
      <c r="B13" s="391"/>
      <c r="C13" s="391"/>
      <c r="D13" s="392"/>
    </row>
    <row r="14" spans="1:4" ht="13.5" thickBot="1" x14ac:dyDescent="0.25">
      <c r="A14" s="393"/>
      <c r="B14" s="394"/>
      <c r="C14" s="394"/>
      <c r="D14" s="395"/>
    </row>
    <row r="15" spans="1:4" ht="13.5" thickBot="1" x14ac:dyDescent="0.25">
      <c r="A15" s="9"/>
      <c r="B15" s="9"/>
      <c r="C15" s="9"/>
      <c r="D15" s="30"/>
    </row>
    <row r="16" spans="1:4" ht="14.25" thickTop="1" thickBot="1" x14ac:dyDescent="0.25">
      <c r="A16" s="10"/>
      <c r="B16" s="10"/>
      <c r="C16" s="10"/>
      <c r="D16" s="10"/>
    </row>
    <row r="17" spans="1:4" x14ac:dyDescent="0.2">
      <c r="A17" s="649" t="s">
        <v>305</v>
      </c>
      <c r="B17" s="651" t="s">
        <v>304</v>
      </c>
      <c r="C17" s="653" t="s">
        <v>171</v>
      </c>
      <c r="D17" s="654"/>
    </row>
    <row r="18" spans="1:4" ht="13.5" thickBot="1" x14ac:dyDescent="0.25">
      <c r="A18" s="650"/>
      <c r="B18" s="652"/>
      <c r="C18" s="231" t="s">
        <v>183</v>
      </c>
      <c r="D18" s="232" t="s">
        <v>184</v>
      </c>
    </row>
    <row r="19" spans="1:4" ht="13.5" thickBot="1" x14ac:dyDescent="0.25">
      <c r="A19" s="233" t="s">
        <v>42</v>
      </c>
      <c r="B19" s="609" t="s">
        <v>185</v>
      </c>
      <c r="C19" s="609"/>
      <c r="D19" s="610"/>
    </row>
    <row r="20" spans="1:4" x14ac:dyDescent="0.2">
      <c r="A20" s="234" t="s">
        <v>35</v>
      </c>
      <c r="B20" s="235" t="s">
        <v>186</v>
      </c>
      <c r="C20" s="236">
        <v>0.2</v>
      </c>
      <c r="D20" s="237">
        <v>0.2</v>
      </c>
    </row>
    <row r="21" spans="1:4" x14ac:dyDescent="0.2">
      <c r="A21" s="132" t="s">
        <v>37</v>
      </c>
      <c r="B21" s="238" t="s">
        <v>187</v>
      </c>
      <c r="C21" s="239">
        <v>1.4999999999999999E-2</v>
      </c>
      <c r="D21" s="240">
        <v>1.4999999999999999E-2</v>
      </c>
    </row>
    <row r="22" spans="1:4" x14ac:dyDescent="0.2">
      <c r="A22" s="132" t="s">
        <v>38</v>
      </c>
      <c r="B22" s="238" t="s">
        <v>188</v>
      </c>
      <c r="C22" s="241">
        <v>0.01</v>
      </c>
      <c r="D22" s="242">
        <v>0.01</v>
      </c>
    </row>
    <row r="23" spans="1:4" x14ac:dyDescent="0.2">
      <c r="A23" s="132" t="s">
        <v>39</v>
      </c>
      <c r="B23" s="238" t="s">
        <v>189</v>
      </c>
      <c r="C23" s="241">
        <v>2E-3</v>
      </c>
      <c r="D23" s="242">
        <v>2E-3</v>
      </c>
    </row>
    <row r="24" spans="1:4" x14ac:dyDescent="0.2">
      <c r="A24" s="132" t="s">
        <v>190</v>
      </c>
      <c r="B24" s="238" t="s">
        <v>191</v>
      </c>
      <c r="C24" s="241">
        <v>6.0000000000000001E-3</v>
      </c>
      <c r="D24" s="242">
        <v>6.0000000000000001E-3</v>
      </c>
    </row>
    <row r="25" spans="1:4" x14ac:dyDescent="0.2">
      <c r="A25" s="132" t="s">
        <v>192</v>
      </c>
      <c r="B25" s="238" t="s">
        <v>193</v>
      </c>
      <c r="C25" s="241">
        <v>2.5000000000000001E-2</v>
      </c>
      <c r="D25" s="242">
        <v>2.5000000000000001E-2</v>
      </c>
    </row>
    <row r="26" spans="1:4" x14ac:dyDescent="0.2">
      <c r="A26" s="132" t="s">
        <v>194</v>
      </c>
      <c r="B26" s="238" t="s">
        <v>195</v>
      </c>
      <c r="C26" s="241">
        <v>0.03</v>
      </c>
      <c r="D26" s="242">
        <v>0.03</v>
      </c>
    </row>
    <row r="27" spans="1:4" x14ac:dyDescent="0.2">
      <c r="A27" s="132" t="s">
        <v>196</v>
      </c>
      <c r="B27" s="238" t="s">
        <v>197</v>
      </c>
      <c r="C27" s="241">
        <v>0.08</v>
      </c>
      <c r="D27" s="242">
        <v>0.08</v>
      </c>
    </row>
    <row r="28" spans="1:4" ht="13.5" thickBot="1" x14ac:dyDescent="0.25">
      <c r="A28" s="243" t="s">
        <v>198</v>
      </c>
      <c r="B28" s="244" t="s">
        <v>199</v>
      </c>
      <c r="C28" s="245">
        <v>0.01</v>
      </c>
      <c r="D28" s="246">
        <v>0.01</v>
      </c>
    </row>
    <row r="29" spans="1:4" ht="13.5" thickBot="1" x14ac:dyDescent="0.25">
      <c r="A29" s="629" t="s">
        <v>309</v>
      </c>
      <c r="B29" s="630"/>
      <c r="C29" s="247">
        <f>SUM(C20:C28)</f>
        <v>0.37800000000000006</v>
      </c>
      <c r="D29" s="248">
        <f>SUM(D20:D28)</f>
        <v>0.37800000000000006</v>
      </c>
    </row>
    <row r="30" spans="1:4" ht="13.5" thickBot="1" x14ac:dyDescent="0.25">
      <c r="A30" s="249"/>
      <c r="B30" s="250"/>
      <c r="C30" s="250"/>
      <c r="D30" s="251"/>
    </row>
    <row r="31" spans="1:4" ht="13.5" thickBot="1" x14ac:dyDescent="0.25">
      <c r="A31" s="233" t="s">
        <v>200</v>
      </c>
      <c r="B31" s="609" t="s">
        <v>201</v>
      </c>
      <c r="C31" s="609"/>
      <c r="D31" s="610"/>
    </row>
    <row r="32" spans="1:4" x14ac:dyDescent="0.2">
      <c r="A32" s="234" t="s">
        <v>21</v>
      </c>
      <c r="B32" s="252" t="s">
        <v>202</v>
      </c>
      <c r="C32" s="236">
        <v>0.17879999999999999</v>
      </c>
      <c r="D32" s="237" t="s">
        <v>203</v>
      </c>
    </row>
    <row r="33" spans="1:4" x14ac:dyDescent="0.2">
      <c r="A33" s="132" t="s">
        <v>22</v>
      </c>
      <c r="B33" s="238" t="s">
        <v>204</v>
      </c>
      <c r="C33" s="241">
        <v>3.95E-2</v>
      </c>
      <c r="D33" s="242" t="s">
        <v>203</v>
      </c>
    </row>
    <row r="34" spans="1:4" x14ac:dyDescent="0.2">
      <c r="A34" s="132" t="s">
        <v>205</v>
      </c>
      <c r="B34" s="238" t="s">
        <v>206</v>
      </c>
      <c r="C34" s="241">
        <v>9.1999999999999998E-3</v>
      </c>
      <c r="D34" s="242">
        <v>7.1000000000000004E-3</v>
      </c>
    </row>
    <row r="35" spans="1:4" x14ac:dyDescent="0.2">
      <c r="A35" s="132" t="s">
        <v>207</v>
      </c>
      <c r="B35" s="238" t="s">
        <v>208</v>
      </c>
      <c r="C35" s="241">
        <v>0.1081</v>
      </c>
      <c r="D35" s="242">
        <v>8.3299999999999999E-2</v>
      </c>
    </row>
    <row r="36" spans="1:4" x14ac:dyDescent="0.2">
      <c r="A36" s="132" t="s">
        <v>209</v>
      </c>
      <c r="B36" s="238" t="s">
        <v>210</v>
      </c>
      <c r="C36" s="241">
        <v>6.9999999999999999E-4</v>
      </c>
      <c r="D36" s="242">
        <v>5.9999999999999995E-4</v>
      </c>
    </row>
    <row r="37" spans="1:4" x14ac:dyDescent="0.2">
      <c r="A37" s="132" t="s">
        <v>211</v>
      </c>
      <c r="B37" s="238" t="s">
        <v>212</v>
      </c>
      <c r="C37" s="241">
        <v>7.1999999999999998E-3</v>
      </c>
      <c r="D37" s="242">
        <v>5.5999999999999999E-3</v>
      </c>
    </row>
    <row r="38" spans="1:4" x14ac:dyDescent="0.2">
      <c r="A38" s="132" t="s">
        <v>213</v>
      </c>
      <c r="B38" s="238" t="s">
        <v>214</v>
      </c>
      <c r="C38" s="241">
        <v>1.4800000000000001E-2</v>
      </c>
      <c r="D38" s="242" t="s">
        <v>203</v>
      </c>
    </row>
    <row r="39" spans="1:4" x14ac:dyDescent="0.2">
      <c r="A39" s="132" t="s">
        <v>215</v>
      </c>
      <c r="B39" s="238" t="s">
        <v>216</v>
      </c>
      <c r="C39" s="241">
        <v>1.1000000000000001E-3</v>
      </c>
      <c r="D39" s="242">
        <v>8.9999999999999998E-4</v>
      </c>
    </row>
    <row r="40" spans="1:4" x14ac:dyDescent="0.2">
      <c r="A40" s="132" t="s">
        <v>217</v>
      </c>
      <c r="B40" s="238" t="s">
        <v>218</v>
      </c>
      <c r="C40" s="241">
        <v>8.6099999999999996E-2</v>
      </c>
      <c r="D40" s="242">
        <v>6.6299999999999998E-2</v>
      </c>
    </row>
    <row r="41" spans="1:4" ht="13.5" thickBot="1" x14ac:dyDescent="0.25">
      <c r="A41" s="134" t="s">
        <v>219</v>
      </c>
      <c r="B41" s="244" t="s">
        <v>220</v>
      </c>
      <c r="C41" s="253">
        <v>2.9999999999999997E-4</v>
      </c>
      <c r="D41" s="254">
        <v>2.0000000000000001E-4</v>
      </c>
    </row>
    <row r="42" spans="1:4" ht="13.5" thickBot="1" x14ac:dyDescent="0.25">
      <c r="A42" s="629" t="s">
        <v>308</v>
      </c>
      <c r="B42" s="645"/>
      <c r="C42" s="255">
        <f>ROUND(SUM(C32:C41),4)</f>
        <v>0.44579999999999997</v>
      </c>
      <c r="D42" s="248">
        <f>ROUND(SUM(D32:D41),4)</f>
        <v>0.16400000000000001</v>
      </c>
    </row>
    <row r="43" spans="1:4" ht="13.5" thickBot="1" x14ac:dyDescent="0.25">
      <c r="A43" s="256"/>
      <c r="B43" s="257"/>
      <c r="C43" s="257"/>
      <c r="D43" s="258"/>
    </row>
    <row r="44" spans="1:4" ht="13.5" thickBot="1" x14ac:dyDescent="0.25">
      <c r="A44" s="233" t="s">
        <v>24</v>
      </c>
      <c r="B44" s="609" t="s">
        <v>221</v>
      </c>
      <c r="C44" s="609"/>
      <c r="D44" s="610"/>
    </row>
    <row r="45" spans="1:4" x14ac:dyDescent="0.2">
      <c r="A45" s="259" t="s">
        <v>222</v>
      </c>
      <c r="B45" s="260" t="s">
        <v>223</v>
      </c>
      <c r="C45" s="261">
        <v>5.4199999999999998E-2</v>
      </c>
      <c r="D45" s="262">
        <v>4.1799999999999997E-2</v>
      </c>
    </row>
    <row r="46" spans="1:4" x14ac:dyDescent="0.2">
      <c r="A46" s="132" t="s">
        <v>224</v>
      </c>
      <c r="B46" s="263" t="s">
        <v>225</v>
      </c>
      <c r="C46" s="245">
        <v>1.2999999999999999E-3</v>
      </c>
      <c r="D46" s="246">
        <v>1E-3</v>
      </c>
    </row>
    <row r="47" spans="1:4" x14ac:dyDescent="0.2">
      <c r="A47" s="132" t="s">
        <v>226</v>
      </c>
      <c r="B47" s="263" t="s">
        <v>227</v>
      </c>
      <c r="C47" s="241">
        <v>4.87E-2</v>
      </c>
      <c r="D47" s="242">
        <v>3.7499999999999999E-2</v>
      </c>
    </row>
    <row r="48" spans="1:4" x14ac:dyDescent="0.2">
      <c r="A48" s="132" t="s">
        <v>228</v>
      </c>
      <c r="B48" s="263" t="s">
        <v>229</v>
      </c>
      <c r="C48" s="241">
        <v>4.9500000000000002E-2</v>
      </c>
      <c r="D48" s="242">
        <v>3.8199999999999998E-2</v>
      </c>
    </row>
    <row r="49" spans="1:4" ht="13.5" thickBot="1" x14ac:dyDescent="0.25">
      <c r="A49" s="243" t="s">
        <v>230</v>
      </c>
      <c r="B49" s="264" t="s">
        <v>231</v>
      </c>
      <c r="C49" s="241">
        <v>4.5999999999999999E-3</v>
      </c>
      <c r="D49" s="242">
        <v>3.5000000000000001E-3</v>
      </c>
    </row>
    <row r="50" spans="1:4" ht="13.5" thickBot="1" x14ac:dyDescent="0.25">
      <c r="A50" s="629" t="s">
        <v>307</v>
      </c>
      <c r="B50" s="630"/>
      <c r="C50" s="265">
        <f>ROUND(SUM(C45:C49),4)</f>
        <v>0.1583</v>
      </c>
      <c r="D50" s="266">
        <f>ROUND(SUM(D45:D49),4)</f>
        <v>0.122</v>
      </c>
    </row>
    <row r="51" spans="1:4" ht="13.5" thickBot="1" x14ac:dyDescent="0.25">
      <c r="A51" s="249"/>
      <c r="B51" s="250"/>
      <c r="C51" s="250"/>
      <c r="D51" s="251"/>
    </row>
    <row r="52" spans="1:4" ht="13.5" thickBot="1" x14ac:dyDescent="0.25">
      <c r="A52" s="233" t="s">
        <v>232</v>
      </c>
      <c r="B52" s="609" t="s">
        <v>233</v>
      </c>
      <c r="C52" s="609"/>
      <c r="D52" s="610"/>
    </row>
    <row r="53" spans="1:4" x14ac:dyDescent="0.2">
      <c r="A53" s="234" t="s">
        <v>234</v>
      </c>
      <c r="B53" s="267" t="s">
        <v>235</v>
      </c>
      <c r="C53" s="236">
        <v>0.16850000000000001</v>
      </c>
      <c r="D53" s="237">
        <v>6.2E-2</v>
      </c>
    </row>
    <row r="54" spans="1:4" ht="26.25" thickBot="1" x14ac:dyDescent="0.25">
      <c r="A54" s="134" t="s">
        <v>236</v>
      </c>
      <c r="B54" s="268" t="s">
        <v>237</v>
      </c>
      <c r="C54" s="253">
        <v>4.7999999999999996E-3</v>
      </c>
      <c r="D54" s="254">
        <v>3.7000000000000002E-3</v>
      </c>
    </row>
    <row r="55" spans="1:4" ht="13.5" thickBot="1" x14ac:dyDescent="0.25">
      <c r="A55" s="631" t="s">
        <v>310</v>
      </c>
      <c r="B55" s="632"/>
      <c r="C55" s="269">
        <f>ROUND(SUM(C53:C54),4)</f>
        <v>0.17330000000000001</v>
      </c>
      <c r="D55" s="270">
        <f>ROUND(SUM(D53:D54),4)</f>
        <v>6.5699999999999995E-2</v>
      </c>
    </row>
    <row r="56" spans="1:4" ht="13.5" thickBot="1" x14ac:dyDescent="0.25">
      <c r="A56" s="271"/>
      <c r="B56" s="272"/>
      <c r="C56" s="272"/>
      <c r="D56" s="273"/>
    </row>
    <row r="57" spans="1:4" ht="13.5" thickBot="1" x14ac:dyDescent="0.25">
      <c r="A57" s="633" t="s">
        <v>306</v>
      </c>
      <c r="B57" s="634"/>
      <c r="C57" s="274">
        <f>ROUND(C29+C42+C50+C55,4)</f>
        <v>1.1554</v>
      </c>
      <c r="D57" s="275">
        <f>ROUND(D29+D42+D50+D55,4)</f>
        <v>0.72970000000000002</v>
      </c>
    </row>
    <row r="58" spans="1:4" x14ac:dyDescent="0.2">
      <c r="A58" s="230"/>
      <c r="B58" s="230"/>
      <c r="C58" s="229"/>
      <c r="D58" s="229"/>
    </row>
    <row r="59" spans="1:4" ht="13.5" thickBot="1" x14ac:dyDescent="0.25">
      <c r="A59" s="230"/>
      <c r="B59" s="230"/>
      <c r="C59" s="229"/>
      <c r="D59" s="229"/>
    </row>
    <row r="60" spans="1:4" s="1" customFormat="1" ht="11.25" x14ac:dyDescent="0.2">
      <c r="A60" s="641" t="s">
        <v>14</v>
      </c>
      <c r="B60" s="642"/>
      <c r="C60" s="635" t="s">
        <v>15</v>
      </c>
      <c r="D60" s="636"/>
    </row>
    <row r="61" spans="1:4" s="2" customFormat="1" ht="11.25" x14ac:dyDescent="0.2">
      <c r="A61" s="643"/>
      <c r="B61" s="644"/>
      <c r="C61" s="637"/>
      <c r="D61" s="638"/>
    </row>
    <row r="62" spans="1:4" s="1" customFormat="1" ht="12.75" customHeight="1" x14ac:dyDescent="0.2">
      <c r="A62" s="614" t="s">
        <v>16</v>
      </c>
      <c r="B62" s="615"/>
      <c r="C62" s="616"/>
      <c r="D62" s="639" t="s">
        <v>17</v>
      </c>
    </row>
    <row r="63" spans="1:4" s="2" customFormat="1" ht="13.5" customHeight="1" thickBot="1" x14ac:dyDescent="0.25">
      <c r="A63" s="617"/>
      <c r="B63" s="618"/>
      <c r="C63" s="619"/>
      <c r="D63" s="640"/>
    </row>
    <row r="64" spans="1:4" ht="13.5" thickTop="1" x14ac:dyDescent="0.2">
      <c r="A64" s="611" t="s">
        <v>18</v>
      </c>
      <c r="B64" s="612"/>
      <c r="C64" s="612"/>
      <c r="D64" s="613"/>
    </row>
    <row r="65" spans="1:4" x14ac:dyDescent="0.2">
      <c r="A65" s="620" t="s">
        <v>238</v>
      </c>
      <c r="B65" s="621"/>
      <c r="C65" s="621"/>
      <c r="D65" s="622"/>
    </row>
    <row r="66" spans="1:4" ht="12.75" customHeight="1" x14ac:dyDescent="0.2">
      <c r="A66" s="626" t="s">
        <v>332</v>
      </c>
      <c r="B66" s="627"/>
      <c r="C66" s="627"/>
      <c r="D66" s="628"/>
    </row>
    <row r="67" spans="1:4" x14ac:dyDescent="0.2">
      <c r="A67" s="626"/>
      <c r="B67" s="627"/>
      <c r="C67" s="627"/>
      <c r="D67" s="628"/>
    </row>
    <row r="68" spans="1:4" x14ac:dyDescent="0.2">
      <c r="A68" s="626"/>
      <c r="B68" s="627"/>
      <c r="C68" s="627"/>
      <c r="D68" s="628"/>
    </row>
    <row r="69" spans="1:4" x14ac:dyDescent="0.2">
      <c r="A69" s="620" t="s">
        <v>333</v>
      </c>
      <c r="B69" s="621"/>
      <c r="C69" s="621"/>
      <c r="D69" s="622"/>
    </row>
    <row r="70" spans="1:4" ht="13.5" thickBot="1" x14ac:dyDescent="0.25">
      <c r="A70" s="623"/>
      <c r="B70" s="624"/>
      <c r="C70" s="624"/>
      <c r="D70" s="625"/>
    </row>
  </sheetData>
  <mergeCells count="25">
    <mergeCell ref="A7:B8"/>
    <mergeCell ref="C7:D7"/>
    <mergeCell ref="C8:D8"/>
    <mergeCell ref="A42:B42"/>
    <mergeCell ref="A29:B29"/>
    <mergeCell ref="B19:D19"/>
    <mergeCell ref="B31:D31"/>
    <mergeCell ref="A10:B11"/>
    <mergeCell ref="A17:A18"/>
    <mergeCell ref="B17:B18"/>
    <mergeCell ref="C17:D17"/>
    <mergeCell ref="A13:D14"/>
    <mergeCell ref="B44:D44"/>
    <mergeCell ref="A64:D64"/>
    <mergeCell ref="A62:C63"/>
    <mergeCell ref="A69:D70"/>
    <mergeCell ref="A66:D68"/>
    <mergeCell ref="A50:B50"/>
    <mergeCell ref="A55:B55"/>
    <mergeCell ref="B52:D52"/>
    <mergeCell ref="A57:B57"/>
    <mergeCell ref="A65:D65"/>
    <mergeCell ref="C60:D61"/>
    <mergeCell ref="D62:D63"/>
    <mergeCell ref="A60:B61"/>
  </mergeCells>
  <printOptions horizontalCentered="1"/>
  <pageMargins left="0.98425196850393704" right="0.59055118110236227" top="0.78740157480314965" bottom="0.59055118110236227" header="0.51181102362204722" footer="0.51181102362204722"/>
  <pageSetup paperSize="9" scale="82" firstPageNumber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19</vt:i4>
      </vt:variant>
    </vt:vector>
  </HeadingPairs>
  <TitlesOfParts>
    <vt:vector size="30" baseType="lpstr">
      <vt:lpstr>PFP</vt:lpstr>
      <vt:lpstr>FPRO_I Salários Equipe Técnica</vt:lpstr>
      <vt:lpstr>FPRO_II  Viagens</vt:lpstr>
      <vt:lpstr>FPRO_III Ser Graf</vt:lpstr>
      <vt:lpstr>FPRO-IV Topografia</vt:lpstr>
      <vt:lpstr>FPRO_V Geotecnia</vt:lpstr>
      <vt:lpstr>FPRO-VI Serviços Auxiliares</vt:lpstr>
      <vt:lpstr>FPRO_VII Cronog Fisico</vt:lpstr>
      <vt:lpstr>FPRO_VIII_Det_Custos Adm_</vt:lpstr>
      <vt:lpstr>FPRO_IX Det_ Desp Fiscais</vt:lpstr>
      <vt:lpstr>FPRO_X Det_ Enc_ Soc_</vt:lpstr>
      <vt:lpstr>'FPRO_I Salários Equipe Técnica'!Area_de_impressao</vt:lpstr>
      <vt:lpstr>'FPRO_II  Viagens'!Area_de_impressao</vt:lpstr>
      <vt:lpstr>'FPRO_III Ser Graf'!Area_de_impressao</vt:lpstr>
      <vt:lpstr>'FPRO_V Geotecnia'!Area_de_impressao</vt:lpstr>
      <vt:lpstr>'FPRO_VII Cronog Fisico'!Area_de_impressao</vt:lpstr>
      <vt:lpstr>'FPRO_VIII_Det_Custos Adm_'!Area_de_impressao</vt:lpstr>
      <vt:lpstr>'FPRO_X Det_ Enc_ Soc_'!Area_de_impressao</vt:lpstr>
      <vt:lpstr>'FPRO-IV Topografia'!Area_de_impressao</vt:lpstr>
      <vt:lpstr>'FPRO-VI Serviços Auxiliares'!Area_de_impressao</vt:lpstr>
      <vt:lpstr>PFP!Area_de_impressao</vt:lpstr>
      <vt:lpstr>Print_Area_1</vt:lpstr>
      <vt:lpstr>Print_Area_10</vt:lpstr>
      <vt:lpstr>Print_Area_2</vt:lpstr>
      <vt:lpstr>Print_Area_3</vt:lpstr>
      <vt:lpstr>Print_Area_4</vt:lpstr>
      <vt:lpstr>Print_Area_7</vt:lpstr>
      <vt:lpstr>Print_Area_8</vt:lpstr>
      <vt:lpstr>'FPRO-VI Serviços Auxiliares'!Print_Area_9</vt:lpstr>
      <vt:lpstr>Print_Area_9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Teotonio Marques da Silva Filho</dc:creator>
  <cp:lastModifiedBy>Arielle Marie Matos Monteiro</cp:lastModifiedBy>
  <cp:revision>0</cp:revision>
  <cp:lastPrinted>2019-10-03T18:49:52Z</cp:lastPrinted>
  <dcterms:created xsi:type="dcterms:W3CDTF">2011-10-17T16:35:11Z</dcterms:created>
  <dcterms:modified xsi:type="dcterms:W3CDTF">2019-10-08T18:38:04Z</dcterms:modified>
</cp:coreProperties>
</file>